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120" yWindow="-120" windowWidth="29040" windowHeight="15840" tabRatio="500"/>
  </bookViews>
  <sheets>
    <sheet name="Паспорт" sheetId="1" r:id="rId1"/>
    <sheet name="Целевые показатели" sheetId="2" r:id="rId2"/>
    <sheet name="Проектная часть" sheetId="3" r:id="rId3"/>
    <sheet name="Процессная часть" sheetId="4" r:id="rId4"/>
    <sheet name="Фин. обеспечение " sheetId="5" r:id="rId5"/>
  </sheets>
  <definedNames>
    <definedName name="_xlnm.Print_Titles" localSheetId="2">'Проектная часть'!$3:$5</definedName>
    <definedName name="_xlnm.Print_Titles" localSheetId="3">'Процессная часть'!$3:$6</definedName>
    <definedName name="_xlnm.Print_Titles" localSheetId="1">'Целевые показатели'!$3:$5</definedName>
    <definedName name="_xlnm.Print_Area" localSheetId="2">'Проектная часть'!$A$1:$M$50</definedName>
    <definedName name="_xlnm.Print_Area" localSheetId="3">'Процессная часть'!$A$1:$M$75</definedName>
    <definedName name="_xlnm.Print_Area" localSheetId="1">'Целевые показатели'!$A$1:$K$27</definedName>
  </definedNames>
  <calcPr calcId="125725"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K32" i="4"/>
  <c r="K31"/>
  <c r="K30"/>
  <c r="D20" i="3"/>
  <c r="G45" i="4"/>
  <c r="D45"/>
  <c r="D25"/>
  <c r="E32"/>
  <c r="E66" s="1"/>
  <c r="F32"/>
  <c r="F66" s="1"/>
  <c r="F70" s="1"/>
  <c r="E29" i="5" s="1"/>
  <c r="G32" i="4"/>
  <c r="H32"/>
  <c r="H66" s="1"/>
  <c r="D32"/>
  <c r="E25"/>
  <c r="F25"/>
  <c r="G25"/>
  <c r="H25"/>
  <c r="G66" l="1"/>
  <c r="E70"/>
  <c r="G70"/>
  <c r="H70"/>
  <c r="E31" i="5" s="1"/>
  <c r="D66" i="4"/>
  <c r="D62"/>
  <c r="D54"/>
  <c r="D21"/>
  <c r="D17"/>
  <c r="G42" i="3"/>
  <c r="G46" s="1"/>
  <c r="E25" i="5" s="1"/>
  <c r="D38" i="3"/>
  <c r="D34"/>
  <c r="D16"/>
  <c r="D70" i="4" l="1"/>
  <c r="E28" i="5"/>
  <c r="G13" i="3"/>
  <c r="G51" i="4"/>
  <c r="D51" s="1"/>
  <c r="D26" i="5"/>
  <c r="D25"/>
  <c r="D24"/>
  <c r="B6"/>
  <c r="D61" i="4"/>
  <c r="D60"/>
  <c r="G59"/>
  <c r="D59"/>
  <c r="D57"/>
  <c r="D56"/>
  <c r="G55"/>
  <c r="D55" s="1"/>
  <c r="D53"/>
  <c r="D52"/>
  <c r="D49"/>
  <c r="D48"/>
  <c r="D47"/>
  <c r="G44"/>
  <c r="D44" s="1"/>
  <c r="G43"/>
  <c r="D43" s="1"/>
  <c r="D40"/>
  <c r="D39"/>
  <c r="D38"/>
  <c r="D36"/>
  <c r="D35"/>
  <c r="D34"/>
  <c r="H31"/>
  <c r="H65" s="1"/>
  <c r="G31"/>
  <c r="F31"/>
  <c r="F65" s="1"/>
  <c r="E31"/>
  <c r="E65" s="1"/>
  <c r="H30"/>
  <c r="H64" s="1"/>
  <c r="G30"/>
  <c r="F30"/>
  <c r="F64" s="1"/>
  <c r="E30"/>
  <c r="E64" s="1"/>
  <c r="H29"/>
  <c r="H63" s="1"/>
  <c r="G29"/>
  <c r="F29"/>
  <c r="F63" s="1"/>
  <c r="E29"/>
  <c r="E63" s="1"/>
  <c r="H24"/>
  <c r="G24"/>
  <c r="F24"/>
  <c r="E24"/>
  <c r="H23"/>
  <c r="H68" s="1"/>
  <c r="C31" i="5" s="1"/>
  <c r="G23" i="4"/>
  <c r="F23"/>
  <c r="F68" s="1"/>
  <c r="C29" i="5" s="1"/>
  <c r="E23" i="4"/>
  <c r="H22"/>
  <c r="G22"/>
  <c r="F22"/>
  <c r="E22"/>
  <c r="D20"/>
  <c r="D19"/>
  <c r="D18"/>
  <c r="D16"/>
  <c r="D15"/>
  <c r="D14"/>
  <c r="D10"/>
  <c r="D37" i="3"/>
  <c r="D36"/>
  <c r="G35"/>
  <c r="D35" s="1"/>
  <c r="D33"/>
  <c r="D32"/>
  <c r="D31"/>
  <c r="H29"/>
  <c r="H41" s="1"/>
  <c r="G29"/>
  <c r="G41" s="1"/>
  <c r="F29"/>
  <c r="F41" s="1"/>
  <c r="E29"/>
  <c r="E41" s="1"/>
  <c r="H28"/>
  <c r="H40" s="1"/>
  <c r="G28"/>
  <c r="G40" s="1"/>
  <c r="F28"/>
  <c r="F40" s="1"/>
  <c r="E28"/>
  <c r="E40" s="1"/>
  <c r="H27"/>
  <c r="H39" s="1"/>
  <c r="H30" s="1"/>
  <c r="H42" s="1"/>
  <c r="H46" s="1"/>
  <c r="E26" i="5" s="1"/>
  <c r="E21" s="1"/>
  <c r="G27" i="3"/>
  <c r="G39" s="1"/>
  <c r="F27"/>
  <c r="F39" s="1"/>
  <c r="F30" s="1"/>
  <c r="F42" s="1"/>
  <c r="F46" s="1"/>
  <c r="E24" i="5" s="1"/>
  <c r="E27" i="3"/>
  <c r="E39" s="1"/>
  <c r="E30" s="1"/>
  <c r="E42" s="1"/>
  <c r="D19"/>
  <c r="D17"/>
  <c r="D15"/>
  <c r="D14"/>
  <c r="H11"/>
  <c r="H23" s="1"/>
  <c r="G11"/>
  <c r="G23" s="1"/>
  <c r="F11"/>
  <c r="F23" s="1"/>
  <c r="E11"/>
  <c r="E23" s="1"/>
  <c r="H10"/>
  <c r="H22" s="1"/>
  <c r="G10"/>
  <c r="G22" s="1"/>
  <c r="F10"/>
  <c r="F22" s="1"/>
  <c r="E10"/>
  <c r="E22" s="1"/>
  <c r="H9"/>
  <c r="H21" s="1"/>
  <c r="H12" s="1"/>
  <c r="H24" s="1"/>
  <c r="F9"/>
  <c r="F21" s="1"/>
  <c r="F12" s="1"/>
  <c r="F24" s="1"/>
  <c r="E9"/>
  <c r="E21" s="1"/>
  <c r="E12" s="1"/>
  <c r="E24" s="1"/>
  <c r="G65" i="4" l="1"/>
  <c r="G45" i="3"/>
  <c r="D13"/>
  <c r="G9"/>
  <c r="G21" s="1"/>
  <c r="D42"/>
  <c r="E46"/>
  <c r="E67" i="4"/>
  <c r="E44" i="3"/>
  <c r="F43"/>
  <c r="B24" i="5" s="1"/>
  <c r="D28" i="3"/>
  <c r="H45"/>
  <c r="G43"/>
  <c r="B25" i="5" s="1"/>
  <c r="H43" i="3"/>
  <c r="B26" i="5" s="1"/>
  <c r="D31" i="4"/>
  <c r="F67"/>
  <c r="B29" i="5" s="1"/>
  <c r="F45" i="3"/>
  <c r="F69" i="4"/>
  <c r="D29" i="5" s="1"/>
  <c r="D19" s="1"/>
  <c r="H67" i="4"/>
  <c r="B31" i="5" s="1"/>
  <c r="G44" i="3"/>
  <c r="C25" i="5" s="1"/>
  <c r="E69" i="4"/>
  <c r="D28" i="5" s="1"/>
  <c r="G69" i="4"/>
  <c r="D23"/>
  <c r="H69"/>
  <c r="D31" i="5" s="1"/>
  <c r="D21" s="1"/>
  <c r="G64" i="4"/>
  <c r="D64" s="1"/>
  <c r="D39" i="3"/>
  <c r="D41"/>
  <c r="D29" i="4"/>
  <c r="G42"/>
  <c r="D42" s="1"/>
  <c r="E43" i="3"/>
  <c r="E45"/>
  <c r="D23"/>
  <c r="C23" i="5"/>
  <c r="B28"/>
  <c r="F44" i="3"/>
  <c r="C24" i="5" s="1"/>
  <c r="C19" s="1"/>
  <c r="H44" i="3"/>
  <c r="C26" i="5" s="1"/>
  <c r="C21" s="1"/>
  <c r="D40" i="3"/>
  <c r="E68" i="4"/>
  <c r="D65"/>
  <c r="D10" i="3"/>
  <c r="D9"/>
  <c r="D11"/>
  <c r="D22"/>
  <c r="D27"/>
  <c r="D29"/>
  <c r="D22" i="4"/>
  <c r="D24"/>
  <c r="D30"/>
  <c r="F29" i="5" l="1"/>
  <c r="F31"/>
  <c r="G12" i="3"/>
  <c r="D21"/>
  <c r="G24"/>
  <c r="D24" s="1"/>
  <c r="D12"/>
  <c r="E23" i="5"/>
  <c r="D46" i="3"/>
  <c r="D30" i="5"/>
  <c r="D20" s="1"/>
  <c r="E30"/>
  <c r="B21"/>
  <c r="F21" s="1"/>
  <c r="F26"/>
  <c r="F24"/>
  <c r="F25"/>
  <c r="B19"/>
  <c r="F19" s="1"/>
  <c r="D69" i="4"/>
  <c r="G63"/>
  <c r="G67" s="1"/>
  <c r="B30" i="5" s="1"/>
  <c r="G68" i="4"/>
  <c r="C30" i="5" s="1"/>
  <c r="C20" s="1"/>
  <c r="C22"/>
  <c r="D23"/>
  <c r="D45" i="3"/>
  <c r="B23" i="5"/>
  <c r="D43" i="3"/>
  <c r="C28" i="5"/>
  <c r="F28" s="1"/>
  <c r="D44" i="3"/>
  <c r="F30" i="5" l="1"/>
  <c r="D27"/>
  <c r="F23"/>
  <c r="E22"/>
  <c r="E18"/>
  <c r="E27"/>
  <c r="E20"/>
  <c r="D68" i="4"/>
  <c r="C27" i="5"/>
  <c r="D63" i="4"/>
  <c r="D67"/>
  <c r="C18" i="5"/>
  <c r="C17" s="1"/>
  <c r="B20"/>
  <c r="F20" s="1"/>
  <c r="B27"/>
  <c r="B22"/>
  <c r="B18"/>
  <c r="D22"/>
  <c r="D18"/>
  <c r="D17" s="1"/>
  <c r="F27" l="1"/>
  <c r="E17"/>
  <c r="F22"/>
  <c r="F18"/>
  <c r="B17"/>
  <c r="F17" l="1"/>
</calcChain>
</file>

<file path=xl/sharedStrings.xml><?xml version="1.0" encoding="utf-8"?>
<sst xmlns="http://schemas.openxmlformats.org/spreadsheetml/2006/main" count="473" uniqueCount="188">
  <si>
    <t>Муниципальная программа муниципального образования Кавказский район «Развитие топливно-энергетического комплекса»</t>
  </si>
  <si>
    <t>1. Паспорт муниципальной программы</t>
  </si>
  <si>
    <t>Координатор муниципальной программы</t>
  </si>
  <si>
    <t>Соисполнители муниципальной программы</t>
  </si>
  <si>
    <t>Участники муниципальной программы</t>
  </si>
  <si>
    <t>Период реализации</t>
  </si>
  <si>
    <t xml:space="preserve">Срок реализации муниципальной программы  - 2015-2030 годы:
I этап  - 2015 - 2024 годы,
II этап – 2025-2030 годы
</t>
  </si>
  <si>
    <t>Цели муниципальной программы</t>
  </si>
  <si>
    <t>Создание условий для эффективного и экономного использования топливно-энергетических ресурсов на территории Кавказского района</t>
  </si>
  <si>
    <t>Направления (подпрограммы)</t>
  </si>
  <si>
    <t xml:space="preserve">не предусмотрены
</t>
  </si>
  <si>
    <t>Общий объем финансового обеспечения реализации муниципальной программы за период ее реализации, тыс. рублей</t>
  </si>
  <si>
    <t>Влияние на достижение национальных целей развития Российской Федерации</t>
  </si>
  <si>
    <t xml:space="preserve"> Комфортная и безопасная среда для жизни </t>
  </si>
  <si>
    <t xml:space="preserve">Исполняющий обязанности заместителя главы </t>
  </si>
  <si>
    <t>2. Целевые показатели муниципальной программы</t>
  </si>
  <si>
    <t>№ п/п</t>
  </si>
  <si>
    <t>Наименование показателя</t>
  </si>
  <si>
    <t>Единица измерения</t>
  </si>
  <si>
    <t>Базовое значение (2024 год)</t>
  </si>
  <si>
    <t>Значения показателя</t>
  </si>
  <si>
    <t>Документ</t>
  </si>
  <si>
    <t>Ответственный за достижение показателя</t>
  </si>
  <si>
    <t>Связь с показателями НЦ, ВДЛ, ГП</t>
  </si>
  <si>
    <t>2025год</t>
  </si>
  <si>
    <t>2026год</t>
  </si>
  <si>
    <t>2027год</t>
  </si>
  <si>
    <t>Показатели целей муниципальной программы</t>
  </si>
  <si>
    <t>1.1</t>
  </si>
  <si>
    <t>Цель муниципальной программы - создание условий для эффективного и экономного использования топливно-энергетических ресурсов на территории Кавказского района</t>
  </si>
  <si>
    <t>1.1.1.</t>
  </si>
  <si>
    <t>Среднерайонный уровень газификации природным газом</t>
  </si>
  <si>
    <t xml:space="preserve">процент </t>
  </si>
  <si>
    <t>Государственная программа Краснодасркого края "Развитие топливно-энергетического комплекса" (утв. постановлением главы администрации (губернатора) Краснодарского края от 12.октября  2015 г. № 961)</t>
  </si>
  <si>
    <t xml:space="preserve">НЦ:обеспечение в рамках программы социальной газификации населения подключения к сетевому природному газу не менее чем 1,6 млн. домовладений к 2030 году и не менее чем 3 млн. домовладений к 2036 году;  ГП: среднекраевой уровень газификации природным газом </t>
  </si>
  <si>
    <t>1.1.2</t>
  </si>
  <si>
    <t>Доля отремонтированных (модернизированных) систем отопления муниципальных учреждений из общего числа систем отопления, подлежащих ремонту(модернизации)</t>
  </si>
  <si>
    <t>процент</t>
  </si>
  <si>
    <t>Приказ Министерства экономического развития РФ от 28.04.2021 г. № 231 "Об утверждении методики расчёта значений целевых показателей в области энергосбережения и повышения энергетической эффективности, достижение которых обеспечивается в результате реализации региональных и муниципальных  программы в области энергосбережения и повышения энергетической эффективности"</t>
  </si>
  <si>
    <t>Управление образования администрации муниципального образования Кавказский район</t>
  </si>
  <si>
    <t xml:space="preserve"> -</t>
  </si>
  <si>
    <t>1.1.3</t>
  </si>
  <si>
    <t xml:space="preserve">Доля лапм и светильников в учреждениях образования и администрации  замененных на энергосберегающие </t>
  </si>
  <si>
    <t xml:space="preserve"> Управление образования администрации муниципального образования Кавказский район, МКУ «ПЭС МО Кавказский район»</t>
  </si>
  <si>
    <t>1.1.4</t>
  </si>
  <si>
    <t>Доля установленных (замененых) приборов учета из общего числа подлежащих замене</t>
  </si>
  <si>
    <t>1.1.5</t>
  </si>
  <si>
    <t xml:space="preserve">Доля обслуживаемых газопроводов, находящихся в собственности МО Кавказский район </t>
  </si>
  <si>
    <t>Администрация муниципального образования Кавказский район», МКУ «ПЭС МО Кавказский район»</t>
  </si>
  <si>
    <t>Показатели проектной части муниципальной программы</t>
  </si>
  <si>
    <t>2.1</t>
  </si>
  <si>
    <t>Разработка проектно-сметной документации</t>
  </si>
  <si>
    <t xml:space="preserve">Государственная программа Краснодасркого края "Развитие топливно-энергетического комплекса" (утв. постановлением главы администрации (губернатора) Краснодарского края от 12.октября  2015 г. № 961), муниципальный проект </t>
  </si>
  <si>
    <t xml:space="preserve">МКУ «Единая служба заказчика» МО Кавказский район
</t>
  </si>
  <si>
    <t>2.2</t>
  </si>
  <si>
    <t>Проведение конкурсных процедур по отбору подрядных организаций для проведения строительно-монтажных работ</t>
  </si>
  <si>
    <t>2.3</t>
  </si>
  <si>
    <t xml:space="preserve">Передача капитальных вложений в государственную собственность </t>
  </si>
  <si>
    <t>2.4</t>
  </si>
  <si>
    <t>Количество учреждений, обеспечивших проведение работ по модернизации  (технологическому перевооружению) котельных</t>
  </si>
  <si>
    <t>единица</t>
  </si>
  <si>
    <t>Государственная программа Краснодасркого края "Развитие топливно-энергетического комплекса" (утв. постановлением главы администрации (губернатора) Краснодарского края от 12 октября  2015 г. № 961</t>
  </si>
  <si>
    <t>ГП: количество модернизированных объектов теплоснабжения муниципальной собственности</t>
  </si>
  <si>
    <t>3</t>
  </si>
  <si>
    <t>Показатели процессной части муниципальной программы</t>
  </si>
  <si>
    <t>3.1</t>
  </si>
  <si>
    <t>Количество ламп и светильников, подлежащих замене на энергосберегающие.</t>
  </si>
  <si>
    <t>3. Структура муниципальной программы</t>
  </si>
  <si>
    <t>3.1. Проектная часть</t>
  </si>
  <si>
    <t>Наименование мероприятия</t>
  </si>
  <si>
    <t>Год реализации</t>
  </si>
  <si>
    <t>Объем финансового обеспечения по годам реализации, тыс. рублей</t>
  </si>
  <si>
    <t>Результат реализации мероприятия</t>
  </si>
  <si>
    <t>Единица измерения (по ОКЕИ)</t>
  </si>
  <si>
    <t>Значения результата реализации мероприятия по годам</t>
  </si>
  <si>
    <t>Ответственный за достижение результата</t>
  </si>
  <si>
    <t>Связь с показателями целей муниципальной программы</t>
  </si>
  <si>
    <t>всего</t>
  </si>
  <si>
    <t>в разрезе источников финансирования</t>
  </si>
  <si>
    <t xml:space="preserve">ФБ    </t>
  </si>
  <si>
    <t>КБ</t>
  </si>
  <si>
    <t>МБ</t>
  </si>
  <si>
    <t>ВБИ</t>
  </si>
  <si>
    <t>Задача муниципальной программы - комплексное развитие газификации населённых пунктов Кавказского района</t>
  </si>
  <si>
    <t>1</t>
  </si>
  <si>
    <t>Мероприятия, реализуемые в рамках муниципального проекта "Строительство газопровода высокого и низкого давления в х.Полтавском Кавказского района". Статус проекта - 2</t>
  </si>
  <si>
    <t>Строительство подводящих газопроводов</t>
  </si>
  <si>
    <t>Построен газопровод в х.Полтавском</t>
  </si>
  <si>
    <t>п. 1.1.1</t>
  </si>
  <si>
    <t>2026 год</t>
  </si>
  <si>
    <t>2027 год</t>
  </si>
  <si>
    <t>1.1.1</t>
  </si>
  <si>
    <t xml:space="preserve">Разработка проектно-сметной документации для строительства газопровода высокого и низкого давления х. Полтавский Кавказского района </t>
  </si>
  <si>
    <t>2025 год</t>
  </si>
  <si>
    <t>Всего по муниципальному проекту</t>
  </si>
  <si>
    <t>X</t>
  </si>
  <si>
    <t xml:space="preserve">Задача муниципальной программы - обеспечение муниципальных учреждений Кавказского района бесперебойным теплоснабжением
</t>
  </si>
  <si>
    <t>Мероприятия, реализуемые в рамках муниципального проекта "Модернизация систем теплоснабжения в Кавказском районе". Статус проекта - 2</t>
  </si>
  <si>
    <t>Модернизация (технологическое перевооружение), подключение (технологическое  присоединение) к сети газораспределения объектов теплоснабжения социальной сферы (включая мероприятия по изготовлению проектно-сметной документации, и иных расходов, связанных с проведением работ)</t>
  </si>
  <si>
    <t>управление образование администрации МО Кавказский район</t>
  </si>
  <si>
    <t>п 1.1.2</t>
  </si>
  <si>
    <t>2.1.1</t>
  </si>
  <si>
    <t>Модернизация (технологическое перевооружение) и ремонт газовой котельной МБОУ СОШ № 1 им. С.В.Целых, включая мероприятия по изготовлению проектно - сметной документации, и иных расходов, связанных с проведением работ</t>
  </si>
  <si>
    <t>2.1.2</t>
  </si>
  <si>
    <t>Подключение (технологическое присоединение) газоиспользующего оборудования к сети газораспределения в рамках догазификации котельной МБОУ СОШ № 18 им. Н.П.Симоняка ст. Темижбекская, включая мероприятия по изготовлению проектно-сметной документации, и иных расходов, связанных с проведением работ</t>
  </si>
  <si>
    <t>Итого по проектной части</t>
  </si>
  <si>
    <t>3.2. Процессная часть</t>
  </si>
  <si>
    <t>Общая характеристика, наименование мероприятия</t>
  </si>
  <si>
    <t>Единица измерения (по ОКЕИ</t>
  </si>
  <si>
    <t>мероприятия</t>
  </si>
  <si>
    <t>ФБ</t>
  </si>
  <si>
    <t>Задача муниципальной программы -поддержание газопроводов, находящихся в собственности муниципального образования Кавказский район в рабочем состоянии</t>
  </si>
  <si>
    <t>Комплекс процессных мероприятий - газификация муниципального образования Кавказский район</t>
  </si>
  <si>
    <t xml:space="preserve">Обслуживание газопроводов, находящихся в собственности МО Кавказский район </t>
  </si>
  <si>
    <t>Проведено техническое обслуживание газопроводов, находящихся в собственности МО Кавказский район</t>
  </si>
  <si>
    <t>п. 1.1.5</t>
  </si>
  <si>
    <t>1.2</t>
  </si>
  <si>
    <t>Инженерно-геодезические исследования для получения тех. условий на подключение к распределительному газопроводу п. Октябрьский</t>
  </si>
  <si>
    <t>Получены техусловия на подключения</t>
  </si>
  <si>
    <t>1.3</t>
  </si>
  <si>
    <t>Инженерно-геодезические исследования для получения тех. условий на подключение к распределительному газопроводу п. Красноармейский</t>
  </si>
  <si>
    <t>Итого по комплексу процессных мероприятий</t>
  </si>
  <si>
    <t xml:space="preserve">Задача муниципальной программы - внедрение экономичных энергосберегающих технологий, сокращение потерь и повышение эффективности использования энергетических ресурсов
</t>
  </si>
  <si>
    <t>2</t>
  </si>
  <si>
    <t xml:space="preserve">Комплекс процессных мероприятий - энергосбережение и повышение энергетической эффективности в муниципальном образовании Кавказский район
</t>
  </si>
  <si>
    <t>Замена и приобретение энергосберегающих ламп, светильников и прочих осветительных устройств</t>
  </si>
  <si>
    <t>Количество замененных ламп, светильников и прочих осветительных устройств</t>
  </si>
  <si>
    <t>Управление образования,    МКУ «ПЭС МО Кавказский район»</t>
  </si>
  <si>
    <t>п. 1.1.3</t>
  </si>
  <si>
    <t>в том числе по главным распорядителям:</t>
  </si>
  <si>
    <t>х</t>
  </si>
  <si>
    <t>управление  образования</t>
  </si>
  <si>
    <t>Управление образования  администрации МО Кавказский район</t>
  </si>
  <si>
    <t>администрация Кавказского района</t>
  </si>
  <si>
    <t>МКУ «ПЭС МО Кавказский район»</t>
  </si>
  <si>
    <t>Ремонт котельных (с заменой оборудования), ремонт систем отопления образовательных учреждений, включая мероприятия по изготовлению проектно - сметной документации, сметной документации  и иных расходов, связанных с проведением работ</t>
  </si>
  <si>
    <t>Произведен ремонт систем отопления</t>
  </si>
  <si>
    <t>Управление образования  администрации МО Кавказский район, отдел культуры администрации МО Кавказский рйаон</t>
  </si>
  <si>
    <t>п. 1.1.2</t>
  </si>
  <si>
    <t>Произведен ремонт котельных и систем отопления образовательных учреждений</t>
  </si>
  <si>
    <t>отдел культуры</t>
  </si>
  <si>
    <t>Произведен ремонт газовой котельной</t>
  </si>
  <si>
    <t>Отдел культуры администрации МО Кавказский район</t>
  </si>
  <si>
    <t>Установка (замена) приборов учета</t>
  </si>
  <si>
    <t>Установлены приборы учета</t>
  </si>
  <si>
    <t>п. 1.1.4</t>
  </si>
  <si>
    <t>Ремонт внутреннего электроснабжения и электроосвещения</t>
  </si>
  <si>
    <t>Произведен ремонт учреждений</t>
  </si>
  <si>
    <t>Всего процессная часть</t>
  </si>
  <si>
    <t>4. Финансовое обеспечение реализации муниципальной программы</t>
  </si>
  <si>
    <t>4.1. Финансовое обеспечение первого этапа реализации муниципальной программы</t>
  </si>
  <si>
    <t>Наименование источника финансового обеспечения</t>
  </si>
  <si>
    <t>Объем финансового обеспечения, тыс. рублей</t>
  </si>
  <si>
    <t>Всего, в том числе:</t>
  </si>
  <si>
    <t>федеральный бюджет</t>
  </si>
  <si>
    <t>краевой бюджет</t>
  </si>
  <si>
    <t>местные бюджеты</t>
  </si>
  <si>
    <t>внебюджетные источники</t>
  </si>
  <si>
    <t>4.2. Финансовое обеспечение второго этапа реализации муниципальной программы</t>
  </si>
  <si>
    <t>местный бюджет</t>
  </si>
  <si>
    <t>Проектная часть (всего), в том числе:</t>
  </si>
  <si>
    <t xml:space="preserve">краевой бюджет </t>
  </si>
  <si>
    <t>Процессная часть (всего), в том числе:</t>
  </si>
  <si>
    <t>муниципального образования Кавказский район                                  А.Г. Арутюнов</t>
  </si>
  <si>
    <t>А.Г. Арутюнов</t>
  </si>
  <si>
    <t>муниципального образования Кавказский район                                                                   А.Г. Арутюнов</t>
  </si>
  <si>
    <t>Кавказский район                                                                                                           А.Г. Арутюнов</t>
  </si>
  <si>
    <t>Управление жилищно-коммунального хозяйства, строительства, транспорта и связи администрации муниципального образования Кавказский район</t>
  </si>
  <si>
    <t>Подготовлена проектно-сметная документация</t>
  </si>
  <si>
    <t>Выполнены работы по модернизации систем отопления в образовательных учреждениях</t>
  </si>
  <si>
    <t xml:space="preserve">Выполнены работы по модернизации (технологическому перевооружению) и ремонту газовой котельной </t>
  </si>
  <si>
    <t xml:space="preserve">Выполнены работы по подключению (технологическое присоединение) газоиспользующего оборудования к сети газораспределения в рамках догазификации котельной </t>
  </si>
  <si>
    <t>Ответственный за реализацию комплекса процессных мероприятий - управление жилищно-коммунального хозяйства, строительства, транспорта и связи администрации муниципального образования Кавказский район</t>
  </si>
  <si>
    <t>Администрация муниципального образования Кавказский район, МКУ «ПЭС МО Кавказский район»</t>
  </si>
  <si>
    <t xml:space="preserve">
Управление образования администрации муниципального образования Кавказский район, МКУ «ПЭС МО Кавказский район», МКУ «Единая служба заказчика» МО Кавказский район, администрация муниципального образования Кавказский район, отдел культуры администрации муниципального образования Кавказский район
</t>
  </si>
  <si>
    <t>3.2</t>
  </si>
  <si>
    <t xml:space="preserve">Доля отремонтированных систем  внутреннего электроснабжения и электроосвещения в муниципальных учреждениях от общего количества учреждений, нуждающихся в данном ремонте </t>
  </si>
  <si>
    <t xml:space="preserve">Управление образования администрации муниципального образования Кавказский район, МКУ «ПЭС МО Кавказский район»  </t>
  </si>
  <si>
    <t>2028 год</t>
  </si>
  <si>
    <t>2028год</t>
  </si>
  <si>
    <t xml:space="preserve">Всего: 77 797,2 тысяч рублей;
первый этап: 53 802,1  тысяч рублей;
второй этап: 23 995,1 тысяч рублей
</t>
  </si>
  <si>
    <t>Разработка проектно-сметной документации, включая инженерные изыскания на строительство газопровода высокого и низкого давления: Краснодарский край, Кавказский район, х.Полтавский</t>
  </si>
  <si>
    <t>Разработка проектно-сметной документации, включая инженерные изыскания</t>
  </si>
  <si>
    <t>отдела капитального строительства управления жилищно-коммунального хозяйства, строительства, транспорта и связи муниципального образования Кавказский район</t>
  </si>
  <si>
    <t>муниципального образования Кавказский район                                                                                                                        А.Г. Арутюнов</t>
  </si>
  <si>
    <t>мунициипального образования Кавказский район</t>
  </si>
  <si>
    <t xml:space="preserve">муниципального образования </t>
  </si>
  <si>
    <t>Приложение 
к постановлению администрации муниципального образования Кавказский район
от 26.02.2026 № 249</t>
  </si>
</sst>
</file>

<file path=xl/styles.xml><?xml version="1.0" encoding="utf-8"?>
<styleSheet xmlns="http://schemas.openxmlformats.org/spreadsheetml/2006/main">
  <numFmts count="2">
    <numFmt numFmtId="164" formatCode="0.0"/>
    <numFmt numFmtId="165" formatCode="#,##0.0"/>
  </numFmts>
  <fonts count="15">
    <font>
      <sz val="11"/>
      <color theme="1"/>
      <name val="Calibri"/>
      <family val="2"/>
      <charset val="204"/>
    </font>
    <font>
      <sz val="11"/>
      <name val="Calibri"/>
      <family val="2"/>
      <charset val="204"/>
    </font>
    <font>
      <sz val="14"/>
      <name val="Times New Roman"/>
      <family val="1"/>
      <charset val="204"/>
    </font>
    <font>
      <sz val="12"/>
      <name val="Times New Roman"/>
      <family val="1"/>
      <charset val="204"/>
    </font>
    <font>
      <sz val="14"/>
      <name val="Calibri"/>
      <family val="2"/>
      <charset val="204"/>
    </font>
    <font>
      <sz val="10"/>
      <name val="Calibri"/>
      <family val="2"/>
      <charset val="204"/>
    </font>
    <font>
      <sz val="14"/>
      <color theme="1"/>
      <name val="Times New Roman"/>
      <family val="1"/>
      <charset val="204"/>
    </font>
    <font>
      <sz val="12"/>
      <color theme="1"/>
      <name val="Times New Roman"/>
      <family val="1"/>
      <charset val="204"/>
    </font>
    <font>
      <sz val="11"/>
      <name val="Times New Roman"/>
      <family val="1"/>
      <charset val="204"/>
    </font>
    <font>
      <sz val="12"/>
      <color rgb="FFFF0000"/>
      <name val="Times New Roman"/>
      <family val="1"/>
      <charset val="204"/>
    </font>
    <font>
      <sz val="11"/>
      <color theme="1"/>
      <name val="Times New Roman"/>
      <family val="1"/>
      <charset val="204"/>
    </font>
    <font>
      <b/>
      <sz val="12"/>
      <color rgb="FFFF0000"/>
      <name val="Times New Roman"/>
      <family val="1"/>
      <charset val="204"/>
    </font>
    <font>
      <sz val="11"/>
      <color rgb="FFFF0000"/>
      <name val="Times New Roman"/>
      <family val="1"/>
      <charset val="204"/>
    </font>
    <font>
      <sz val="10"/>
      <name val="Times New Roman"/>
      <family val="1"/>
      <charset val="204"/>
    </font>
    <font>
      <sz val="14"/>
      <color rgb="FFFF0000"/>
      <name val="Times New Roman"/>
      <family val="1"/>
      <charset val="204"/>
    </font>
  </fonts>
  <fills count="6">
    <fill>
      <patternFill patternType="none"/>
    </fill>
    <fill>
      <patternFill patternType="gray125"/>
    </fill>
    <fill>
      <patternFill patternType="solid">
        <fgColor rgb="FFFFFFFF"/>
        <bgColor rgb="FFFFFFCC"/>
      </patternFill>
    </fill>
    <fill>
      <patternFill patternType="solid">
        <fgColor theme="0"/>
        <bgColor rgb="FFFFFFCC"/>
      </patternFill>
    </fill>
    <fill>
      <patternFill patternType="solid">
        <fgColor theme="0"/>
        <bgColor indexed="64"/>
      </patternFill>
    </fill>
    <fill>
      <patternFill patternType="solid">
        <fgColor theme="0"/>
        <bgColor rgb="FFCCFFCC"/>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189">
    <xf numFmtId="0" fontId="0" fillId="0" borderId="0" xfId="0"/>
    <xf numFmtId="0" fontId="1" fillId="0" borderId="0" xfId="0" applyFont="1"/>
    <xf numFmtId="0" fontId="2" fillId="0" borderId="0" xfId="0" applyFont="1" applyAlignment="1">
      <alignment horizontal="center" vertical="center"/>
    </xf>
    <xf numFmtId="0" fontId="2" fillId="0" borderId="0" xfId="0" applyFont="1" applyAlignment="1">
      <alignment wrapText="1"/>
    </xf>
    <xf numFmtId="0" fontId="3" fillId="2" borderId="1" xfId="0" applyFont="1" applyFill="1" applyBorder="1" applyAlignment="1">
      <alignment horizontal="left" vertical="center" wrapText="1"/>
    </xf>
    <xf numFmtId="0" fontId="3" fillId="0" borderId="0" xfId="0" applyFont="1" applyAlignment="1">
      <alignment horizontal="justify" vertical="center"/>
    </xf>
    <xf numFmtId="0" fontId="2" fillId="0" borderId="0" xfId="0" applyFont="1" applyAlignment="1">
      <alignment horizontal="left" vertical="center"/>
    </xf>
    <xf numFmtId="0" fontId="5" fillId="0" borderId="0" xfId="0" applyFont="1" applyAlignment="1">
      <alignment vertical="center" wrapText="1"/>
    </xf>
    <xf numFmtId="0" fontId="7" fillId="2" borderId="1" xfId="0" applyFont="1" applyFill="1" applyBorder="1" applyAlignment="1">
      <alignment horizontal="center" vertical="center" wrapText="1"/>
    </xf>
    <xf numFmtId="49" fontId="7" fillId="2" borderId="1" xfId="0" applyNumberFormat="1" applyFont="1" applyFill="1" applyBorder="1" applyAlignment="1">
      <alignment horizontal="justify" vertical="center" wrapText="1"/>
    </xf>
    <xf numFmtId="0" fontId="7" fillId="2" borderId="1" xfId="0" applyFont="1" applyFill="1" applyBorder="1" applyAlignment="1">
      <alignment horizontal="justify" vertical="center" wrapText="1"/>
    </xf>
    <xf numFmtId="49" fontId="7" fillId="0" borderId="1" xfId="0" applyNumberFormat="1" applyFont="1" applyBorder="1" applyAlignment="1">
      <alignment horizontal="center" vertical="top" wrapText="1"/>
    </xf>
    <xf numFmtId="0" fontId="3" fillId="2" borderId="1" xfId="0" applyFont="1" applyFill="1" applyBorder="1" applyAlignment="1">
      <alignment horizontal="center" vertical="center" wrapText="1"/>
    </xf>
    <xf numFmtId="0" fontId="9" fillId="2" borderId="3" xfId="0" applyFont="1" applyFill="1" applyBorder="1" applyAlignment="1">
      <alignment horizontal="justify" vertical="center" wrapText="1"/>
    </xf>
    <xf numFmtId="0" fontId="7" fillId="0" borderId="1" xfId="0" applyFont="1" applyBorder="1" applyAlignment="1">
      <alignment horizontal="center" vertical="center" wrapText="1"/>
    </xf>
    <xf numFmtId="0" fontId="9" fillId="2" borderId="0" xfId="0" applyFont="1" applyFill="1" applyAlignment="1">
      <alignment horizontal="justify" vertical="center" wrapText="1"/>
    </xf>
    <xf numFmtId="0" fontId="11" fillId="2" borderId="0" xfId="0" applyFont="1" applyFill="1" applyAlignment="1">
      <alignment horizontal="center" vertical="center" wrapText="1"/>
    </xf>
    <xf numFmtId="49" fontId="3" fillId="2" borderId="1" xfId="0" applyNumberFormat="1" applyFont="1" applyFill="1" applyBorder="1" applyAlignment="1">
      <alignment horizontal="center" vertical="center" wrapText="1"/>
    </xf>
    <xf numFmtId="0" fontId="8" fillId="2" borderId="1" xfId="0" applyFont="1" applyFill="1" applyBorder="1" applyAlignment="1">
      <alignment vertical="center" wrapText="1"/>
    </xf>
    <xf numFmtId="49" fontId="3" fillId="0" borderId="1" xfId="0" applyNumberFormat="1" applyFont="1" applyBorder="1" applyAlignment="1">
      <alignment horizontal="center" vertical="top" wrapText="1"/>
    </xf>
    <xf numFmtId="14" fontId="7" fillId="0" borderId="0" xfId="0" applyNumberFormat="1" applyFont="1" applyAlignment="1">
      <alignment horizontal="center" vertical="top" wrapText="1"/>
    </xf>
    <xf numFmtId="0" fontId="7" fillId="0" borderId="0" xfId="0" applyFont="1" applyAlignment="1">
      <alignment vertical="top" wrapText="1"/>
    </xf>
    <xf numFmtId="0" fontId="7" fillId="0" borderId="0" xfId="0" applyFont="1" applyAlignment="1">
      <alignment horizontal="center" vertical="top" wrapText="1"/>
    </xf>
    <xf numFmtId="0" fontId="9" fillId="0" borderId="0" xfId="0" applyFont="1" applyAlignment="1">
      <alignment vertical="center"/>
    </xf>
    <xf numFmtId="49" fontId="3" fillId="0" borderId="0" xfId="0" applyNumberFormat="1" applyFont="1"/>
    <xf numFmtId="0" fontId="3" fillId="0" borderId="0" xfId="0" applyFont="1"/>
    <xf numFmtId="0" fontId="3" fillId="0" borderId="0" xfId="0" applyFont="1" applyAlignment="1">
      <alignment horizontal="center"/>
    </xf>
    <xf numFmtId="0" fontId="3" fillId="0" borderId="0" xfId="0" applyFont="1" applyAlignment="1">
      <alignment vertical="center" wrapText="1"/>
    </xf>
    <xf numFmtId="0" fontId="3" fillId="0" borderId="0" xfId="0" applyFont="1" applyAlignment="1">
      <alignment vertical="center"/>
    </xf>
    <xf numFmtId="49" fontId="3" fillId="0" borderId="1" xfId="0" applyNumberFormat="1" applyFont="1" applyBorder="1" applyAlignment="1">
      <alignment horizontal="center" vertical="center" wrapText="1"/>
    </xf>
    <xf numFmtId="164" fontId="3" fillId="2" borderId="1" xfId="0" applyNumberFormat="1" applyFont="1" applyFill="1" applyBorder="1" applyAlignment="1">
      <alignment horizontal="center" vertical="center" wrapText="1"/>
    </xf>
    <xf numFmtId="0" fontId="3" fillId="0" borderId="3" xfId="0" applyFont="1" applyBorder="1" applyAlignment="1">
      <alignment horizontal="left"/>
    </xf>
    <xf numFmtId="0" fontId="3" fillId="2" borderId="1" xfId="0" applyFont="1" applyFill="1" applyBorder="1" applyAlignment="1">
      <alignment horizontal="center" vertical="center"/>
    </xf>
    <xf numFmtId="0" fontId="3" fillId="0" borderId="3" xfId="0" applyFont="1" applyBorder="1" applyAlignment="1">
      <alignment horizontal="center"/>
    </xf>
    <xf numFmtId="164" fontId="3" fillId="0" borderId="0" xfId="0" applyNumberFormat="1" applyFont="1" applyAlignment="1">
      <alignment horizontal="center" wrapText="1"/>
    </xf>
    <xf numFmtId="0" fontId="3" fillId="0" borderId="0" xfId="0" applyFont="1" applyAlignment="1">
      <alignment horizontal="center" wrapText="1"/>
    </xf>
    <xf numFmtId="0" fontId="3" fillId="0" borderId="1" xfId="0" applyFont="1" applyBorder="1" applyAlignment="1">
      <alignment horizontal="center" vertical="center"/>
    </xf>
    <xf numFmtId="164" fontId="3" fillId="0" borderId="1" xfId="0" applyNumberFormat="1" applyFont="1" applyBorder="1" applyAlignment="1">
      <alignment horizontal="center" vertical="center" wrapText="1"/>
    </xf>
    <xf numFmtId="0" fontId="3" fillId="0" borderId="1" xfId="0" applyFont="1" applyBorder="1" applyAlignment="1">
      <alignment horizontal="center" vertical="top"/>
    </xf>
    <xf numFmtId="0" fontId="0" fillId="0" borderId="0" xfId="0" applyAlignment="1">
      <alignment horizontal="justify"/>
    </xf>
    <xf numFmtId="164" fontId="3" fillId="0" borderId="0" xfId="0" applyNumberFormat="1" applyFont="1"/>
    <xf numFmtId="49" fontId="3" fillId="2" borderId="0" xfId="0" applyNumberFormat="1" applyFont="1" applyFill="1" applyAlignment="1">
      <alignment horizontal="center" vertical="center" wrapText="1"/>
    </xf>
    <xf numFmtId="0" fontId="3" fillId="2" borderId="0" xfId="0" applyFont="1" applyFill="1" applyAlignment="1">
      <alignment horizontal="center" vertical="center" wrapText="1"/>
    </xf>
    <xf numFmtId="0" fontId="2" fillId="2" borderId="0" xfId="0" applyFont="1" applyFill="1" applyAlignment="1">
      <alignment horizontal="center" vertical="center" wrapText="1"/>
    </xf>
    <xf numFmtId="49" fontId="2" fillId="2" borderId="0" xfId="0" applyNumberFormat="1" applyFont="1" applyFill="1" applyAlignment="1">
      <alignment horizontal="center" vertical="center" wrapText="1"/>
    </xf>
    <xf numFmtId="49" fontId="3" fillId="0" borderId="0" xfId="0" applyNumberFormat="1" applyFont="1" applyAlignment="1">
      <alignment horizontal="justify" vertical="center"/>
    </xf>
    <xf numFmtId="49" fontId="8" fillId="0" borderId="0" xfId="0" applyNumberFormat="1" applyFont="1"/>
    <xf numFmtId="0" fontId="8" fillId="0" borderId="0" xfId="0" applyFont="1"/>
    <xf numFmtId="0" fontId="8" fillId="0" borderId="0" xfId="0" applyFont="1" applyAlignment="1">
      <alignment horizontal="center"/>
    </xf>
    <xf numFmtId="0" fontId="8" fillId="2" borderId="0" xfId="0" applyFont="1" applyFill="1"/>
    <xf numFmtId="0" fontId="3" fillId="2" borderId="0" xfId="0" applyFont="1" applyFill="1" applyAlignment="1">
      <alignment vertical="center" wrapText="1"/>
    </xf>
    <xf numFmtId="0" fontId="3" fillId="2" borderId="0" xfId="0" applyFont="1" applyFill="1" applyAlignment="1">
      <alignment horizontal="justify" vertical="center" wrapText="1"/>
    </xf>
    <xf numFmtId="0" fontId="0" fillId="0" borderId="0" xfId="0" applyAlignment="1">
      <alignment horizontal="center"/>
    </xf>
    <xf numFmtId="0" fontId="6" fillId="0" borderId="0" xfId="0" applyFont="1" applyAlignment="1">
      <alignment vertical="center"/>
    </xf>
    <xf numFmtId="0" fontId="7" fillId="0" borderId="0" xfId="0" applyFont="1" applyAlignment="1">
      <alignment horizontal="center" vertical="center"/>
    </xf>
    <xf numFmtId="0" fontId="7" fillId="2" borderId="1" xfId="0" applyFont="1" applyFill="1" applyBorder="1" applyAlignment="1">
      <alignment vertical="center" wrapText="1"/>
    </xf>
    <xf numFmtId="0" fontId="7" fillId="0" borderId="0" xfId="0" applyFont="1" applyAlignment="1">
      <alignment horizontal="justify" vertical="center"/>
    </xf>
    <xf numFmtId="164" fontId="0" fillId="0" borderId="0" xfId="0" applyNumberFormat="1"/>
    <xf numFmtId="0" fontId="7" fillId="0" borderId="1" xfId="0" applyFont="1" applyBorder="1" applyAlignment="1">
      <alignment horizontal="justify" vertical="center" wrapText="1"/>
    </xf>
    <xf numFmtId="164" fontId="7" fillId="0" borderId="1" xfId="0" applyNumberFormat="1" applyFont="1" applyBorder="1" applyAlignment="1">
      <alignment horizontal="center" vertical="center" wrapText="1"/>
    </xf>
    <xf numFmtId="0" fontId="9" fillId="0" borderId="0" xfId="0" applyFont="1" applyAlignment="1">
      <alignment horizontal="center" vertical="center"/>
    </xf>
    <xf numFmtId="0" fontId="3" fillId="3" borderId="1" xfId="0" applyFont="1" applyFill="1" applyBorder="1" applyAlignment="1">
      <alignment horizontal="justify" vertical="center" wrapText="1"/>
    </xf>
    <xf numFmtId="0" fontId="1" fillId="4" borderId="0" xfId="0" applyFont="1" applyFill="1"/>
    <xf numFmtId="0" fontId="4" fillId="4" borderId="0" xfId="0" applyFont="1" applyFill="1"/>
    <xf numFmtId="164" fontId="3" fillId="5" borderId="1" xfId="0" applyNumberFormat="1" applyFont="1" applyFill="1" applyBorder="1" applyAlignment="1">
      <alignment horizontal="center" vertical="center" wrapText="1"/>
    </xf>
    <xf numFmtId="164" fontId="3" fillId="4" borderId="1" xfId="0" applyNumberFormat="1" applyFont="1" applyFill="1" applyBorder="1" applyAlignment="1">
      <alignment horizontal="center" vertical="center" wrapText="1"/>
    </xf>
    <xf numFmtId="164" fontId="3" fillId="3" borderId="1" xfId="0" applyNumberFormat="1" applyFont="1" applyFill="1" applyBorder="1" applyAlignment="1">
      <alignment horizontal="center" vertical="center" wrapText="1"/>
    </xf>
    <xf numFmtId="0" fontId="8" fillId="3" borderId="1" xfId="0" applyFont="1" applyFill="1" applyBorder="1" applyAlignment="1">
      <alignment horizontal="center" vertical="center"/>
    </xf>
    <xf numFmtId="164" fontId="3" fillId="4" borderId="1" xfId="0" applyNumberFormat="1" applyFont="1" applyFill="1" applyBorder="1" applyAlignment="1">
      <alignment horizontal="center" wrapText="1"/>
    </xf>
    <xf numFmtId="0" fontId="3" fillId="4" borderId="1" xfId="0" applyFont="1" applyFill="1" applyBorder="1" applyAlignment="1">
      <alignment horizontal="center" wrapText="1"/>
    </xf>
    <xf numFmtId="0" fontId="3" fillId="3" borderId="1" xfId="0" applyFont="1" applyFill="1" applyBorder="1" applyAlignment="1">
      <alignment horizontal="center" wrapText="1"/>
    </xf>
    <xf numFmtId="164" fontId="3" fillId="3" borderId="1" xfId="0" applyNumberFormat="1" applyFont="1" applyFill="1" applyBorder="1" applyAlignment="1">
      <alignment horizontal="center" wrapText="1"/>
    </xf>
    <xf numFmtId="164" fontId="3" fillId="5" borderId="1" xfId="0" applyNumberFormat="1" applyFont="1" applyFill="1" applyBorder="1" applyAlignment="1">
      <alignment horizontal="center" wrapText="1"/>
    </xf>
    <xf numFmtId="0" fontId="10" fillId="0" borderId="0" xfId="0" applyFont="1" applyAlignment="1">
      <alignment wrapText="1"/>
    </xf>
    <xf numFmtId="0" fontId="10" fillId="2" borderId="0" xfId="0" applyFont="1" applyFill="1" applyAlignment="1">
      <alignment wrapText="1"/>
    </xf>
    <xf numFmtId="0" fontId="14" fillId="0" borderId="0" xfId="0" applyFont="1" applyAlignment="1">
      <alignment wrapText="1"/>
    </xf>
    <xf numFmtId="0" fontId="8" fillId="0" borderId="0" xfId="0" applyFont="1" applyAlignment="1">
      <alignment wrapText="1"/>
    </xf>
    <xf numFmtId="0" fontId="12" fillId="2" borderId="3" xfId="0" applyFont="1" applyFill="1" applyBorder="1" applyAlignment="1">
      <alignment horizontal="left" vertical="top" wrapText="1"/>
    </xf>
    <xf numFmtId="0" fontId="12" fillId="0" borderId="0" xfId="0" applyFont="1" applyAlignment="1">
      <alignment wrapText="1"/>
    </xf>
    <xf numFmtId="0" fontId="12" fillId="2" borderId="0" xfId="0" applyFont="1" applyFill="1" applyAlignment="1">
      <alignment horizontal="left" vertical="top" wrapText="1"/>
    </xf>
    <xf numFmtId="0" fontId="9" fillId="0" borderId="0" xfId="0" applyFont="1" applyAlignment="1">
      <alignment vertical="center" wrapText="1"/>
    </xf>
    <xf numFmtId="49" fontId="8" fillId="0" borderId="1" xfId="0" applyNumberFormat="1" applyFont="1" applyBorder="1" applyAlignment="1">
      <alignment wrapText="1"/>
    </xf>
    <xf numFmtId="49" fontId="3" fillId="2" borderId="1" xfId="0" applyNumberFormat="1"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2" borderId="5" xfId="0" applyFont="1" applyFill="1" applyBorder="1" applyAlignment="1">
      <alignment horizontal="center" vertical="center" wrapText="1"/>
    </xf>
    <xf numFmtId="0" fontId="3" fillId="3" borderId="5" xfId="0" applyFont="1" applyFill="1" applyBorder="1" applyAlignment="1">
      <alignment horizontal="center" vertical="center" wrapText="1"/>
    </xf>
    <xf numFmtId="0" fontId="3" fillId="3" borderId="6" xfId="0" applyFont="1" applyFill="1" applyBorder="1" applyAlignment="1">
      <alignment horizontal="center" vertical="center" wrapText="1"/>
    </xf>
    <xf numFmtId="0" fontId="13" fillId="2" borderId="1" xfId="0" applyFont="1" applyFill="1" applyBorder="1" applyAlignment="1">
      <alignment horizontal="center" vertical="center" wrapText="1"/>
    </xf>
    <xf numFmtId="0" fontId="3" fillId="5" borderId="5"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5" borderId="1" xfId="0" applyFont="1" applyFill="1" applyBorder="1" applyAlignment="1">
      <alignment horizontal="center" vertical="center" wrapText="1"/>
    </xf>
    <xf numFmtId="0" fontId="3" fillId="0" borderId="1" xfId="0" applyFont="1" applyBorder="1" applyAlignment="1">
      <alignment horizontal="center" wrapText="1"/>
    </xf>
    <xf numFmtId="164" fontId="3" fillId="0" borderId="1" xfId="0" applyNumberFormat="1" applyFont="1" applyBorder="1" applyAlignment="1">
      <alignment horizontal="center" wrapText="1"/>
    </xf>
    <xf numFmtId="164" fontId="3" fillId="2" borderId="1" xfId="0" applyNumberFormat="1" applyFont="1" applyFill="1" applyBorder="1" applyAlignment="1">
      <alignment horizontal="center" wrapText="1"/>
    </xf>
    <xf numFmtId="165" fontId="3" fillId="0" borderId="1" xfId="0" applyNumberFormat="1" applyFont="1" applyBorder="1" applyAlignment="1">
      <alignment horizontal="center" vertical="center" wrapText="1"/>
    </xf>
    <xf numFmtId="165" fontId="3" fillId="2" borderId="1" xfId="0" applyNumberFormat="1" applyFont="1" applyFill="1" applyBorder="1" applyAlignment="1">
      <alignment horizontal="center" vertical="center" wrapText="1"/>
    </xf>
    <xf numFmtId="0" fontId="8" fillId="3" borderId="1" xfId="0" applyFont="1" applyFill="1" applyBorder="1" applyAlignment="1">
      <alignment vertical="center" wrapText="1"/>
    </xf>
    <xf numFmtId="0" fontId="3" fillId="2" borderId="1" xfId="0" applyFont="1" applyFill="1" applyBorder="1" applyAlignment="1">
      <alignment vertical="center" wrapText="1"/>
    </xf>
    <xf numFmtId="0" fontId="7" fillId="2" borderId="2" xfId="0" applyFont="1" applyFill="1" applyBorder="1" applyAlignment="1">
      <alignment vertical="center" wrapText="1"/>
    </xf>
    <xf numFmtId="0" fontId="3" fillId="0" borderId="1" xfId="0" applyFont="1" applyBorder="1" applyAlignment="1">
      <alignment vertical="center" wrapText="1"/>
    </xf>
    <xf numFmtId="0" fontId="7" fillId="0" borderId="1" xfId="0" applyFont="1" applyBorder="1" applyAlignment="1">
      <alignment vertical="center" wrapText="1"/>
    </xf>
    <xf numFmtId="0" fontId="10" fillId="0" borderId="1" xfId="0" applyFont="1" applyBorder="1" applyAlignment="1">
      <alignment vertical="center" wrapText="1"/>
    </xf>
    <xf numFmtId="0" fontId="8" fillId="0" borderId="1" xfId="0" applyFont="1" applyBorder="1" applyAlignment="1">
      <alignment vertical="center" wrapText="1"/>
    </xf>
    <xf numFmtId="0" fontId="10" fillId="2" borderId="1" xfId="0" applyFont="1" applyFill="1" applyBorder="1" applyAlignment="1">
      <alignment vertical="center" wrapText="1"/>
    </xf>
    <xf numFmtId="49" fontId="3" fillId="2" borderId="1" xfId="0" applyNumberFormat="1" applyFont="1" applyFill="1" applyBorder="1" applyAlignment="1">
      <alignment vertical="center" wrapText="1"/>
    </xf>
    <xf numFmtId="0" fontId="8" fillId="2" borderId="2" xfId="0" applyFont="1" applyFill="1" applyBorder="1" applyAlignment="1">
      <alignment vertical="center" wrapText="1"/>
    </xf>
    <xf numFmtId="0" fontId="2" fillId="0" borderId="0" xfId="0" applyFont="1" applyAlignment="1">
      <alignment horizontal="center" vertical="center" wrapText="1"/>
    </xf>
    <xf numFmtId="0" fontId="2" fillId="0" borderId="0" xfId="0" applyFont="1" applyAlignment="1">
      <alignment horizontal="center" vertical="center"/>
    </xf>
    <xf numFmtId="0" fontId="2" fillId="0" borderId="0" xfId="0" applyFont="1" applyAlignment="1">
      <alignment horizontal="left" vertical="center"/>
    </xf>
    <xf numFmtId="0" fontId="6" fillId="0" borderId="0" xfId="0" applyFont="1" applyAlignment="1">
      <alignment horizontal="center" vertical="center" wrapText="1"/>
    </xf>
    <xf numFmtId="0" fontId="7" fillId="0" borderId="0" xfId="0" applyFont="1" applyAlignment="1">
      <alignment horizontal="center" vertical="center" wrapText="1"/>
    </xf>
    <xf numFmtId="0" fontId="7"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7" fillId="2" borderId="13" xfId="0" applyFont="1" applyFill="1" applyBorder="1" applyAlignment="1">
      <alignment horizontal="center" vertical="center" wrapText="1"/>
    </xf>
    <xf numFmtId="0" fontId="7" fillId="2" borderId="14" xfId="0" applyFont="1" applyFill="1" applyBorder="1" applyAlignment="1">
      <alignment horizontal="center" vertical="center" wrapText="1"/>
    </xf>
    <xf numFmtId="0" fontId="6" fillId="0" borderId="0" xfId="0" applyFont="1" applyAlignment="1">
      <alignment horizontal="left" vertical="center" wrapText="1"/>
    </xf>
    <xf numFmtId="0" fontId="7" fillId="2" borderId="1" xfId="0" applyFont="1" applyFill="1" applyBorder="1" applyAlignment="1">
      <alignment horizontal="justify" vertical="center" wrapText="1"/>
    </xf>
    <xf numFmtId="14" fontId="6" fillId="0" borderId="0" xfId="0" applyNumberFormat="1" applyFont="1" applyAlignment="1">
      <alignment horizontal="left" vertical="top" wrapText="1"/>
    </xf>
    <xf numFmtId="0" fontId="2" fillId="0" borderId="4" xfId="0" applyFont="1" applyBorder="1" applyAlignment="1">
      <alignment horizontal="center" vertical="center"/>
    </xf>
    <xf numFmtId="49" fontId="3" fillId="2" borderId="1" xfId="0" applyNumberFormat="1"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49" fontId="3" fillId="0" borderId="5" xfId="0" applyNumberFormat="1" applyFont="1" applyBorder="1" applyAlignment="1">
      <alignment horizontal="center" vertical="center" wrapText="1"/>
    </xf>
    <xf numFmtId="49" fontId="3" fillId="0" borderId="6" xfId="0" applyNumberFormat="1" applyFont="1" applyBorder="1" applyAlignment="1">
      <alignment horizontal="center" vertical="center" wrapText="1"/>
    </xf>
    <xf numFmtId="49" fontId="3" fillId="0" borderId="7" xfId="0" applyNumberFormat="1" applyFont="1" applyBorder="1" applyAlignment="1">
      <alignment horizontal="center" vertical="center" wrapText="1"/>
    </xf>
    <xf numFmtId="0" fontId="3" fillId="2" borderId="5" xfId="0" applyFont="1" applyFill="1" applyBorder="1" applyAlignment="1">
      <alignment horizontal="center" vertical="top" wrapText="1"/>
    </xf>
    <xf numFmtId="0" fontId="3" fillId="2" borderId="6" xfId="0" applyFont="1" applyFill="1" applyBorder="1" applyAlignment="1">
      <alignment horizontal="center" vertical="top" wrapText="1"/>
    </xf>
    <xf numFmtId="0" fontId="3" fillId="2" borderId="7" xfId="0" applyFont="1" applyFill="1" applyBorder="1" applyAlignment="1">
      <alignment horizontal="center" vertical="top" wrapText="1"/>
    </xf>
    <xf numFmtId="0" fontId="3" fillId="3" borderId="5" xfId="0" applyFont="1" applyFill="1" applyBorder="1" applyAlignment="1">
      <alignment horizontal="center" vertical="center" wrapText="1"/>
    </xf>
    <xf numFmtId="0" fontId="3" fillId="3" borderId="6" xfId="0" applyFont="1" applyFill="1" applyBorder="1" applyAlignment="1">
      <alignment horizontal="center" vertical="center" wrapText="1"/>
    </xf>
    <xf numFmtId="0" fontId="3" fillId="3" borderId="7" xfId="0" applyFont="1" applyFill="1" applyBorder="1" applyAlignment="1">
      <alignment horizontal="center" vertical="center" wrapText="1"/>
    </xf>
    <xf numFmtId="0" fontId="3" fillId="2" borderId="1" xfId="0" applyFont="1" applyFill="1" applyBorder="1" applyAlignment="1">
      <alignment horizontal="left" vertical="center" wrapText="1"/>
    </xf>
    <xf numFmtId="49" fontId="3" fillId="0" borderId="8" xfId="0" applyNumberFormat="1" applyFont="1" applyBorder="1" applyAlignment="1">
      <alignment horizontal="center" vertical="center" wrapText="1"/>
    </xf>
    <xf numFmtId="49" fontId="3" fillId="0" borderId="9" xfId="0" applyNumberFormat="1" applyFont="1" applyBorder="1" applyAlignment="1">
      <alignment horizontal="center" vertical="center" wrapText="1"/>
    </xf>
    <xf numFmtId="49" fontId="3" fillId="0" borderId="3" xfId="0" applyNumberFormat="1" applyFont="1" applyBorder="1" applyAlignment="1">
      <alignment horizontal="center" vertical="center" wrapText="1"/>
    </xf>
    <xf numFmtId="49" fontId="3" fillId="0" borderId="10" xfId="0" applyNumberFormat="1" applyFont="1" applyBorder="1" applyAlignment="1">
      <alignment horizontal="center" vertical="center" wrapText="1"/>
    </xf>
    <xf numFmtId="49" fontId="3" fillId="0" borderId="11" xfId="0" applyNumberFormat="1" applyFont="1" applyBorder="1" applyAlignment="1">
      <alignment horizontal="center" vertical="center" wrapText="1"/>
    </xf>
    <xf numFmtId="49" fontId="3" fillId="0" borderId="12" xfId="0" applyNumberFormat="1" applyFont="1" applyBorder="1" applyAlignment="1">
      <alignment horizontal="center" vertical="center" wrapText="1"/>
    </xf>
    <xf numFmtId="49" fontId="2" fillId="2" borderId="0" xfId="0" applyNumberFormat="1" applyFont="1" applyFill="1" applyAlignment="1">
      <alignment horizontal="left" vertical="center" wrapText="1"/>
    </xf>
    <xf numFmtId="0" fontId="2" fillId="2" borderId="0" xfId="0" applyFont="1" applyFill="1" applyAlignment="1">
      <alignment horizontal="center" vertical="center" wrapText="1"/>
    </xf>
    <xf numFmtId="49" fontId="3" fillId="0" borderId="0" xfId="0" applyNumberFormat="1" applyFont="1" applyAlignment="1">
      <alignment horizontal="center" vertical="center"/>
    </xf>
    <xf numFmtId="0" fontId="13" fillId="2" borderId="1"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3" fillId="4" borderId="5" xfId="0" applyFont="1" applyFill="1" applyBorder="1" applyAlignment="1">
      <alignment horizontal="center" vertical="center" wrapText="1"/>
    </xf>
    <xf numFmtId="0" fontId="3" fillId="4" borderId="6" xfId="0" applyFont="1" applyFill="1" applyBorder="1" applyAlignment="1">
      <alignment horizontal="center" vertical="center" wrapText="1"/>
    </xf>
    <xf numFmtId="0" fontId="3" fillId="4" borderId="7" xfId="0" applyFont="1" applyFill="1" applyBorder="1" applyAlignment="1">
      <alignment horizontal="center" vertical="center" wrapText="1"/>
    </xf>
    <xf numFmtId="0" fontId="3" fillId="5" borderId="5" xfId="0" applyFont="1" applyFill="1" applyBorder="1" applyAlignment="1">
      <alignment horizontal="center" vertical="center" wrapText="1"/>
    </xf>
    <xf numFmtId="0" fontId="3" fillId="5" borderId="6" xfId="0" applyFont="1" applyFill="1" applyBorder="1" applyAlignment="1">
      <alignment horizontal="center" vertical="center" wrapText="1"/>
    </xf>
    <xf numFmtId="0" fontId="3" fillId="5" borderId="7" xfId="0" applyFont="1" applyFill="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13" fillId="2" borderId="5" xfId="0" applyFont="1" applyFill="1" applyBorder="1" applyAlignment="1">
      <alignment horizontal="center" vertical="center" wrapText="1"/>
    </xf>
    <xf numFmtId="0" fontId="13" fillId="2" borderId="6" xfId="0" applyFont="1" applyFill="1" applyBorder="1" applyAlignment="1">
      <alignment horizontal="center" vertical="center" wrapText="1"/>
    </xf>
    <xf numFmtId="0" fontId="13" fillId="2" borderId="7" xfId="0" applyFont="1" applyFill="1" applyBorder="1" applyAlignment="1">
      <alignment horizontal="center" vertical="center" wrapText="1"/>
    </xf>
    <xf numFmtId="0" fontId="3" fillId="2" borderId="1" xfId="0" applyFont="1" applyFill="1" applyBorder="1" applyAlignment="1">
      <alignment horizontal="justify" vertical="center" wrapText="1"/>
    </xf>
    <xf numFmtId="49" fontId="3" fillId="3" borderId="1" xfId="0" applyNumberFormat="1" applyFont="1" applyFill="1" applyBorder="1" applyAlignment="1">
      <alignment horizontal="center" vertical="center" wrapText="1"/>
    </xf>
    <xf numFmtId="0" fontId="3" fillId="3" borderId="1" xfId="0" applyFont="1" applyFill="1" applyBorder="1" applyAlignment="1">
      <alignment horizontal="left" vertical="center" wrapText="1"/>
    </xf>
    <xf numFmtId="0" fontId="3" fillId="3" borderId="1" xfId="0" applyFont="1" applyFill="1" applyBorder="1" applyAlignment="1">
      <alignment horizontal="center" vertical="center" wrapText="1"/>
    </xf>
    <xf numFmtId="49" fontId="3" fillId="3" borderId="5" xfId="0" applyNumberFormat="1" applyFont="1" applyFill="1" applyBorder="1" applyAlignment="1">
      <alignment horizontal="center" vertical="center" wrapText="1"/>
    </xf>
    <xf numFmtId="49" fontId="3" fillId="3" borderId="6" xfId="0" applyNumberFormat="1" applyFont="1" applyFill="1" applyBorder="1" applyAlignment="1">
      <alignment horizontal="center" vertical="center" wrapText="1"/>
    </xf>
    <xf numFmtId="49" fontId="3" fillId="3" borderId="7" xfId="0" applyNumberFormat="1" applyFont="1" applyFill="1" applyBorder="1" applyAlignment="1">
      <alignment horizontal="center" vertical="center" wrapText="1"/>
    </xf>
    <xf numFmtId="0" fontId="3" fillId="3" borderId="1" xfId="0" applyFont="1" applyFill="1" applyBorder="1" applyAlignment="1">
      <alignment horizontal="justify" vertical="center" wrapText="1"/>
    </xf>
    <xf numFmtId="49" fontId="3" fillId="3" borderId="1" xfId="0" applyNumberFormat="1" applyFont="1" applyFill="1" applyBorder="1" applyAlignment="1">
      <alignment horizontal="justify" vertical="center" wrapText="1"/>
    </xf>
    <xf numFmtId="0" fontId="3" fillId="3" borderId="8"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3" borderId="10" xfId="0" applyFont="1" applyFill="1" applyBorder="1" applyAlignment="1">
      <alignment horizontal="center" vertical="center" wrapText="1"/>
    </xf>
    <xf numFmtId="0" fontId="3" fillId="3" borderId="11" xfId="0" applyFont="1" applyFill="1" applyBorder="1" applyAlignment="1">
      <alignment horizontal="center" vertical="center" wrapText="1"/>
    </xf>
    <xf numFmtId="0" fontId="3" fillId="3" borderId="12" xfId="0" applyFont="1" applyFill="1" applyBorder="1" applyAlignment="1">
      <alignment horizontal="center" vertical="center" wrapText="1"/>
    </xf>
    <xf numFmtId="0" fontId="13" fillId="3" borderId="5" xfId="0" applyFont="1" applyFill="1" applyBorder="1" applyAlignment="1">
      <alignment horizontal="center" vertical="center" wrapText="1"/>
    </xf>
    <xf numFmtId="0" fontId="13" fillId="3" borderId="6" xfId="0" applyFont="1" applyFill="1" applyBorder="1" applyAlignment="1">
      <alignment horizontal="center" vertical="center" wrapText="1"/>
    </xf>
    <xf numFmtId="0" fontId="13" fillId="3" borderId="7" xfId="0" applyFont="1" applyFill="1" applyBorder="1" applyAlignment="1">
      <alignment horizontal="center" vertical="center" wrapText="1"/>
    </xf>
    <xf numFmtId="49" fontId="2" fillId="0" borderId="0" xfId="0" applyNumberFormat="1" applyFont="1" applyAlignment="1">
      <alignment horizontal="left" vertical="center"/>
    </xf>
    <xf numFmtId="49" fontId="3" fillId="0" borderId="0" xfId="0" applyNumberFormat="1" applyFont="1" applyAlignment="1">
      <alignment horizontal="left" vertical="center"/>
    </xf>
    <xf numFmtId="0" fontId="6" fillId="0" borderId="0" xfId="0" applyFont="1" applyAlignment="1">
      <alignment horizontal="left" vertical="center"/>
    </xf>
    <xf numFmtId="0" fontId="9" fillId="0" borderId="0" xfId="0" applyFont="1" applyAlignment="1">
      <alignment horizontal="left" vertical="center"/>
    </xf>
    <xf numFmtId="0" fontId="10" fillId="0" borderId="1" xfId="0" applyFont="1" applyBorder="1" applyAlignment="1">
      <alignment wrapText="1"/>
    </xf>
    <xf numFmtId="0" fontId="7" fillId="0" borderId="1" xfId="0" applyFont="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D4EA6B"/>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majorFont>
      <a:minorFont>
        <a:latin typeface="Calibri"/>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a:gradFill>
        <a:gradFill>
          <a:gsLst>
            <a:gs pos="0">
              <a:schemeClr val="phClr">
                <a:shade val="51000"/>
              </a:schemeClr>
            </a:gs>
            <a:gs pos="80000">
              <a:schemeClr val="phClr">
                <a:shade val="93000"/>
              </a:schemeClr>
            </a:gs>
            <a:gs pos="100000">
              <a:schemeClr val="phClr">
                <a:shade val="94000"/>
              </a:schemeClr>
            </a:gs>
          </a:gsLst>
          <a:lin ang="16200000" scaled="0"/>
          <a:tileRect/>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a:gradFill>
        <a:gradFill>
          <a:gsLst>
            <a:gs pos="0">
              <a:schemeClr val="phClr">
                <a:tint val="80000"/>
              </a:schemeClr>
            </a:gs>
            <a:gs pos="100000">
              <a:schemeClr val="phClr">
                <a:shade val="3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A1:AA73"/>
  <sheetViews>
    <sheetView tabSelected="1" view="pageBreakPreview" zoomScale="60" zoomScaleNormal="100" workbookViewId="0">
      <selection activeCell="B1" sqref="B1"/>
    </sheetView>
  </sheetViews>
  <sheetFormatPr defaultColWidth="8.7109375" defaultRowHeight="15"/>
  <cols>
    <col min="1" max="1" width="58.85546875" style="1" customWidth="1"/>
    <col min="2" max="2" width="62.28515625" style="1" customWidth="1"/>
    <col min="3" max="16384" width="8.7109375" style="1"/>
  </cols>
  <sheetData>
    <row r="1" spans="1:2" ht="75">
      <c r="A1" s="2"/>
      <c r="B1" s="3" t="s">
        <v>187</v>
      </c>
    </row>
    <row r="2" spans="1:2" ht="50.25" customHeight="1">
      <c r="A2" s="107" t="s">
        <v>0</v>
      </c>
      <c r="B2" s="107"/>
    </row>
    <row r="3" spans="1:2" ht="18.75">
      <c r="A3" s="2"/>
    </row>
    <row r="4" spans="1:2" ht="18.75">
      <c r="A4" s="108" t="s">
        <v>1</v>
      </c>
      <c r="B4" s="108"/>
    </row>
    <row r="5" spans="1:2" ht="18.75">
      <c r="A5" s="2"/>
    </row>
    <row r="6" spans="1:2" ht="47.25">
      <c r="A6" s="4" t="s">
        <v>2</v>
      </c>
      <c r="B6" s="61" t="s">
        <v>167</v>
      </c>
    </row>
    <row r="7" spans="1:2" ht="47.25">
      <c r="A7" s="4" t="s">
        <v>3</v>
      </c>
      <c r="B7" s="61" t="s">
        <v>167</v>
      </c>
    </row>
    <row r="8" spans="1:2" ht="113.25" customHeight="1">
      <c r="A8" s="4" t="s">
        <v>4</v>
      </c>
      <c r="B8" s="61" t="s">
        <v>174</v>
      </c>
    </row>
    <row r="9" spans="1:2" ht="74.25" customHeight="1">
      <c r="A9" s="4" t="s">
        <v>5</v>
      </c>
      <c r="B9" s="61" t="s">
        <v>6</v>
      </c>
    </row>
    <row r="10" spans="1:2" ht="54" customHeight="1">
      <c r="A10" s="4" t="s">
        <v>7</v>
      </c>
      <c r="B10" s="61" t="s">
        <v>8</v>
      </c>
    </row>
    <row r="11" spans="1:2" ht="31.5">
      <c r="A11" s="4" t="s">
        <v>9</v>
      </c>
      <c r="B11" s="61" t="s">
        <v>10</v>
      </c>
    </row>
    <row r="12" spans="1:2" ht="66" customHeight="1">
      <c r="A12" s="4" t="s">
        <v>11</v>
      </c>
      <c r="B12" s="61" t="s">
        <v>180</v>
      </c>
    </row>
    <row r="13" spans="1:2" ht="54" customHeight="1">
      <c r="A13" s="4" t="s">
        <v>12</v>
      </c>
      <c r="B13" s="61" t="s">
        <v>13</v>
      </c>
    </row>
    <row r="14" spans="1:2" ht="15.75">
      <c r="A14" s="5"/>
      <c r="B14" s="62"/>
    </row>
    <row r="15" spans="1:2" ht="18.75">
      <c r="A15" s="6" t="s">
        <v>14</v>
      </c>
      <c r="B15" s="63"/>
    </row>
    <row r="16" spans="1:2" ht="18.75">
      <c r="A16" s="109" t="s">
        <v>186</v>
      </c>
      <c r="B16" s="109"/>
    </row>
    <row r="17" spans="1:2" ht="18.75">
      <c r="A17" s="109" t="s">
        <v>166</v>
      </c>
      <c r="B17" s="109"/>
    </row>
    <row r="18" spans="1:2" ht="15.75">
      <c r="A18" s="5"/>
    </row>
    <row r="19" spans="1:2" ht="15.75">
      <c r="A19" s="5"/>
    </row>
    <row r="20" spans="1:2" ht="15.75">
      <c r="A20" s="5"/>
    </row>
    <row r="21" spans="1:2" ht="15.75">
      <c r="A21" s="5"/>
    </row>
    <row r="22" spans="1:2" ht="15.75">
      <c r="A22" s="5"/>
    </row>
    <row r="23" spans="1:2" ht="15.75">
      <c r="A23" s="5"/>
    </row>
    <row r="24" spans="1:2" ht="15.75">
      <c r="A24" s="5"/>
    </row>
    <row r="25" spans="1:2" ht="15.75">
      <c r="A25" s="5"/>
    </row>
    <row r="26" spans="1:2" ht="15.75">
      <c r="A26" s="5"/>
    </row>
    <row r="27" spans="1:2" ht="15.75">
      <c r="A27" s="5"/>
    </row>
    <row r="28" spans="1:2" ht="15.75">
      <c r="A28" s="5"/>
    </row>
    <row r="72" spans="1:27">
      <c r="A72" s="7"/>
      <c r="B72" s="7"/>
      <c r="C72" s="7"/>
      <c r="D72" s="7"/>
      <c r="E72" s="7"/>
      <c r="F72" s="7"/>
      <c r="G72" s="7"/>
      <c r="H72" s="7"/>
      <c r="I72" s="7"/>
      <c r="J72" s="7"/>
      <c r="K72" s="7"/>
      <c r="L72" s="7"/>
      <c r="M72" s="7"/>
      <c r="N72" s="7"/>
      <c r="O72" s="7"/>
      <c r="P72" s="7"/>
      <c r="Q72" s="7"/>
      <c r="R72" s="7"/>
      <c r="S72" s="7"/>
      <c r="T72" s="7"/>
      <c r="U72" s="7"/>
      <c r="V72" s="7"/>
      <c r="W72" s="7"/>
      <c r="X72" s="7"/>
      <c r="Y72" s="7"/>
      <c r="Z72" s="7"/>
      <c r="AA72" s="7"/>
    </row>
    <row r="73" spans="1:27" ht="15.75">
      <c r="A73" s="5"/>
    </row>
  </sheetData>
  <mergeCells count="4">
    <mergeCell ref="A2:B2"/>
    <mergeCell ref="A4:B4"/>
    <mergeCell ref="A16:B16"/>
    <mergeCell ref="A17:B17"/>
  </mergeCells>
  <printOptions horizontalCentered="1"/>
  <pageMargins left="1.1811023622047245" right="0.39370078740157483" top="0.78740157480314965" bottom="0.78740157480314965" header="0.51181102362204722" footer="0.51181102362204722"/>
  <pageSetup paperSize="9" scale="70" fitToHeight="0" orientation="portrait" horizontalDpi="300" verticalDpi="300" r:id="rId1"/>
  <headerFooter differentFirst="1"/>
</worksheet>
</file>

<file path=xl/worksheets/sheet2.xml><?xml version="1.0" encoding="utf-8"?>
<worksheet xmlns="http://schemas.openxmlformats.org/spreadsheetml/2006/main" xmlns:r="http://schemas.openxmlformats.org/officeDocument/2006/relationships">
  <dimension ref="A1:L29"/>
  <sheetViews>
    <sheetView view="pageBreakPreview" zoomScale="60" zoomScaleNormal="70" workbookViewId="0">
      <pane ySplit="4" topLeftCell="A8" activePane="bottomLeft" state="frozen"/>
      <selection pane="bottomLeft" activeCell="F41" sqref="F41"/>
    </sheetView>
  </sheetViews>
  <sheetFormatPr defaultColWidth="8.7109375" defaultRowHeight="15"/>
  <cols>
    <col min="1" max="1" width="6.5703125" style="73" customWidth="1"/>
    <col min="2" max="2" width="29" style="73" customWidth="1"/>
    <col min="3" max="3" width="9.85546875" style="73" customWidth="1"/>
    <col min="4" max="4" width="10.7109375" style="73" customWidth="1"/>
    <col min="5" max="5" width="9.42578125" style="73" customWidth="1"/>
    <col min="6" max="6" width="9.28515625" style="73" customWidth="1"/>
    <col min="7" max="8" width="9.85546875" style="73" customWidth="1"/>
    <col min="9" max="9" width="41.42578125" style="73" customWidth="1"/>
    <col min="10" max="10" width="29.85546875" style="73" customWidth="1"/>
    <col min="11" max="11" width="40.28515625" style="73" customWidth="1"/>
    <col min="12" max="12" width="17.85546875" style="73" customWidth="1"/>
    <col min="13" max="16384" width="8.7109375" style="73"/>
  </cols>
  <sheetData>
    <row r="1" spans="1:12" ht="18.75">
      <c r="A1" s="110" t="s">
        <v>15</v>
      </c>
      <c r="B1" s="110"/>
      <c r="C1" s="110"/>
      <c r="D1" s="110"/>
      <c r="E1" s="110"/>
      <c r="F1" s="110"/>
      <c r="G1" s="110"/>
      <c r="H1" s="110"/>
      <c r="I1" s="110"/>
      <c r="J1" s="110"/>
      <c r="K1" s="110"/>
    </row>
    <row r="2" spans="1:12" ht="15.75">
      <c r="A2" s="111"/>
      <c r="B2" s="111"/>
      <c r="C2" s="111"/>
      <c r="D2" s="111"/>
      <c r="E2" s="111"/>
      <c r="F2" s="111"/>
      <c r="G2" s="111"/>
      <c r="H2" s="111"/>
      <c r="I2" s="111"/>
      <c r="J2" s="111"/>
      <c r="K2" s="111"/>
    </row>
    <row r="3" spans="1:12" ht="16.5" customHeight="1">
      <c r="A3" s="112" t="s">
        <v>16</v>
      </c>
      <c r="B3" s="112" t="s">
        <v>17</v>
      </c>
      <c r="C3" s="112" t="s">
        <v>18</v>
      </c>
      <c r="D3" s="112" t="s">
        <v>19</v>
      </c>
      <c r="E3" s="113" t="s">
        <v>20</v>
      </c>
      <c r="F3" s="114"/>
      <c r="G3" s="114"/>
      <c r="H3" s="115"/>
      <c r="I3" s="112" t="s">
        <v>21</v>
      </c>
      <c r="J3" s="112" t="s">
        <v>22</v>
      </c>
      <c r="K3" s="112" t="s">
        <v>23</v>
      </c>
    </row>
    <row r="4" spans="1:12" ht="46.5" customHeight="1">
      <c r="A4" s="112"/>
      <c r="B4" s="112"/>
      <c r="C4" s="112"/>
      <c r="D4" s="112"/>
      <c r="E4" s="8" t="s">
        <v>24</v>
      </c>
      <c r="F4" s="8" t="s">
        <v>25</v>
      </c>
      <c r="G4" s="8" t="s">
        <v>26</v>
      </c>
      <c r="H4" s="8" t="s">
        <v>179</v>
      </c>
      <c r="I4" s="112"/>
      <c r="J4" s="112"/>
      <c r="K4" s="112"/>
    </row>
    <row r="5" spans="1:12" ht="15.75">
      <c r="A5" s="8">
        <v>1</v>
      </c>
      <c r="B5" s="8">
        <v>2</v>
      </c>
      <c r="C5" s="8">
        <v>3</v>
      </c>
      <c r="D5" s="8">
        <v>4</v>
      </c>
      <c r="E5" s="8">
        <v>5</v>
      </c>
      <c r="F5" s="8">
        <v>6</v>
      </c>
      <c r="G5" s="8">
        <v>7</v>
      </c>
      <c r="H5" s="8">
        <v>8</v>
      </c>
      <c r="I5" s="8">
        <v>9</v>
      </c>
      <c r="J5" s="8">
        <v>10</v>
      </c>
      <c r="K5" s="8">
        <v>11</v>
      </c>
    </row>
    <row r="6" spans="1:12" ht="15.75" customHeight="1">
      <c r="A6" s="9">
        <v>1</v>
      </c>
      <c r="B6" s="117" t="s">
        <v>27</v>
      </c>
      <c r="C6" s="117"/>
      <c r="D6" s="117"/>
      <c r="E6" s="117"/>
      <c r="F6" s="117"/>
      <c r="G6" s="117"/>
      <c r="H6" s="117"/>
      <c r="I6" s="117"/>
      <c r="J6" s="117"/>
      <c r="K6" s="117"/>
    </row>
    <row r="7" spans="1:12" ht="37.5" customHeight="1">
      <c r="A7" s="9" t="s">
        <v>28</v>
      </c>
      <c r="B7" s="117" t="s">
        <v>29</v>
      </c>
      <c r="C7" s="117"/>
      <c r="D7" s="117"/>
      <c r="E7" s="117"/>
      <c r="F7" s="117"/>
      <c r="G7" s="117"/>
      <c r="H7" s="117"/>
      <c r="I7" s="117"/>
      <c r="J7" s="117"/>
      <c r="K7" s="117"/>
    </row>
    <row r="8" spans="1:12" ht="150.75" customHeight="1">
      <c r="A8" s="11" t="s">
        <v>30</v>
      </c>
      <c r="B8" s="55" t="s">
        <v>31</v>
      </c>
      <c r="C8" s="55" t="s">
        <v>32</v>
      </c>
      <c r="D8" s="18">
        <v>96.6</v>
      </c>
      <c r="E8" s="18">
        <v>96.7</v>
      </c>
      <c r="F8" s="18">
        <v>97</v>
      </c>
      <c r="G8" s="18">
        <v>97.9</v>
      </c>
      <c r="H8" s="97">
        <v>97.9</v>
      </c>
      <c r="I8" s="98" t="s">
        <v>33</v>
      </c>
      <c r="J8" s="98" t="s">
        <v>167</v>
      </c>
      <c r="K8" s="99" t="s">
        <v>34</v>
      </c>
      <c r="L8" s="13"/>
    </row>
    <row r="9" spans="1:12" ht="174.75" customHeight="1">
      <c r="A9" s="11" t="s">
        <v>35</v>
      </c>
      <c r="B9" s="100" t="s">
        <v>36</v>
      </c>
      <c r="C9" s="101" t="s">
        <v>37</v>
      </c>
      <c r="D9" s="102">
        <v>100</v>
      </c>
      <c r="E9" s="102">
        <v>100</v>
      </c>
      <c r="F9" s="102">
        <v>100</v>
      </c>
      <c r="G9" s="102">
        <v>100</v>
      </c>
      <c r="H9" s="102">
        <v>100</v>
      </c>
      <c r="I9" s="102" t="s">
        <v>38</v>
      </c>
      <c r="J9" s="102" t="s">
        <v>39</v>
      </c>
      <c r="K9" s="103" t="s">
        <v>40</v>
      </c>
      <c r="L9" s="15"/>
    </row>
    <row r="10" spans="1:12" s="74" customFormat="1" ht="206.25" customHeight="1">
      <c r="A10" s="11" t="s">
        <v>41</v>
      </c>
      <c r="B10" s="100" t="s">
        <v>42</v>
      </c>
      <c r="C10" s="101" t="s">
        <v>37</v>
      </c>
      <c r="D10" s="102">
        <v>100</v>
      </c>
      <c r="E10" s="102">
        <v>100</v>
      </c>
      <c r="F10" s="102">
        <v>100</v>
      </c>
      <c r="G10" s="102">
        <v>100</v>
      </c>
      <c r="H10" s="102">
        <v>100</v>
      </c>
      <c r="I10" s="55" t="s">
        <v>38</v>
      </c>
      <c r="J10" s="55" t="s">
        <v>43</v>
      </c>
      <c r="K10" s="18" t="s">
        <v>40</v>
      </c>
      <c r="L10" s="16"/>
    </row>
    <row r="11" spans="1:12" ht="150">
      <c r="A11" s="11" t="s">
        <v>44</v>
      </c>
      <c r="B11" s="101" t="s">
        <v>45</v>
      </c>
      <c r="C11" s="101" t="s">
        <v>37</v>
      </c>
      <c r="D11" s="104">
        <v>15</v>
      </c>
      <c r="E11" s="104">
        <v>20</v>
      </c>
      <c r="F11" s="104">
        <v>25</v>
      </c>
      <c r="G11" s="104">
        <v>30</v>
      </c>
      <c r="H11" s="104">
        <v>30</v>
      </c>
      <c r="I11" s="104" t="s">
        <v>38</v>
      </c>
      <c r="J11" s="104" t="s">
        <v>39</v>
      </c>
      <c r="K11" s="18" t="s">
        <v>40</v>
      </c>
      <c r="L11" s="75"/>
    </row>
    <row r="12" spans="1:12" ht="129" customHeight="1">
      <c r="A12" s="9" t="s">
        <v>46</v>
      </c>
      <c r="B12" s="105" t="s">
        <v>47</v>
      </c>
      <c r="C12" s="55" t="s">
        <v>37</v>
      </c>
      <c r="D12" s="55">
        <v>100</v>
      </c>
      <c r="E12" s="55">
        <v>100</v>
      </c>
      <c r="F12" s="55">
        <v>100</v>
      </c>
      <c r="G12" s="55">
        <v>100</v>
      </c>
      <c r="H12" s="55">
        <v>100</v>
      </c>
      <c r="I12" s="55" t="s">
        <v>33</v>
      </c>
      <c r="J12" s="55" t="s">
        <v>48</v>
      </c>
      <c r="K12" s="98" t="s">
        <v>40</v>
      </c>
    </row>
    <row r="13" spans="1:12" ht="15.75" customHeight="1">
      <c r="A13" s="9">
        <v>2</v>
      </c>
      <c r="B13" s="55" t="s">
        <v>49</v>
      </c>
      <c r="C13" s="55"/>
      <c r="D13" s="55"/>
      <c r="E13" s="55"/>
      <c r="F13" s="55"/>
      <c r="G13" s="55"/>
      <c r="H13" s="55"/>
      <c r="I13" s="55"/>
      <c r="J13" s="55"/>
      <c r="K13" s="55"/>
    </row>
    <row r="14" spans="1:12" ht="156.75" customHeight="1">
      <c r="A14" s="9" t="s">
        <v>50</v>
      </c>
      <c r="B14" s="105" t="s">
        <v>51</v>
      </c>
      <c r="C14" s="55" t="s">
        <v>37</v>
      </c>
      <c r="D14" s="55">
        <v>0</v>
      </c>
      <c r="E14" s="55">
        <v>0</v>
      </c>
      <c r="F14" s="55">
        <v>100</v>
      </c>
      <c r="G14" s="55">
        <v>0</v>
      </c>
      <c r="H14" s="55">
        <v>0</v>
      </c>
      <c r="I14" s="55" t="s">
        <v>52</v>
      </c>
      <c r="J14" s="55" t="s">
        <v>53</v>
      </c>
      <c r="K14" s="55" t="s">
        <v>34</v>
      </c>
      <c r="L14" s="75"/>
    </row>
    <row r="15" spans="1:12" ht="153" customHeight="1">
      <c r="A15" s="9" t="s">
        <v>54</v>
      </c>
      <c r="B15" s="105" t="s">
        <v>55</v>
      </c>
      <c r="C15" s="55" t="s">
        <v>37</v>
      </c>
      <c r="D15" s="55">
        <v>0</v>
      </c>
      <c r="E15" s="55">
        <v>0</v>
      </c>
      <c r="F15" s="55">
        <v>0</v>
      </c>
      <c r="G15" s="55">
        <v>100</v>
      </c>
      <c r="H15" s="55">
        <v>0</v>
      </c>
      <c r="I15" s="55" t="s">
        <v>52</v>
      </c>
      <c r="J15" s="55" t="s">
        <v>53</v>
      </c>
      <c r="K15" s="55" t="s">
        <v>40</v>
      </c>
      <c r="L15" s="75"/>
    </row>
    <row r="16" spans="1:12" ht="145.5" customHeight="1">
      <c r="A16" s="9" t="s">
        <v>56</v>
      </c>
      <c r="B16" s="105" t="s">
        <v>57</v>
      </c>
      <c r="C16" s="55" t="s">
        <v>37</v>
      </c>
      <c r="D16" s="55">
        <v>0</v>
      </c>
      <c r="E16" s="55">
        <v>0</v>
      </c>
      <c r="F16" s="55">
        <v>0</v>
      </c>
      <c r="G16" s="55">
        <v>100</v>
      </c>
      <c r="H16" s="55">
        <v>0</v>
      </c>
      <c r="I16" s="55" t="s">
        <v>52</v>
      </c>
      <c r="J16" s="55" t="s">
        <v>53</v>
      </c>
      <c r="K16" s="55" t="s">
        <v>40</v>
      </c>
      <c r="L16" s="75"/>
    </row>
    <row r="17" spans="1:12" s="76" customFormat="1" ht="148.5" customHeight="1">
      <c r="A17" s="17" t="s">
        <v>58</v>
      </c>
      <c r="B17" s="98" t="s">
        <v>59</v>
      </c>
      <c r="C17" s="98" t="s">
        <v>60</v>
      </c>
      <c r="D17" s="18">
        <v>0</v>
      </c>
      <c r="E17" s="18">
        <v>2</v>
      </c>
      <c r="F17" s="18">
        <v>0</v>
      </c>
      <c r="G17" s="18">
        <v>0</v>
      </c>
      <c r="H17" s="18">
        <v>0</v>
      </c>
      <c r="I17" s="18" t="s">
        <v>61</v>
      </c>
      <c r="J17" s="18" t="s">
        <v>39</v>
      </c>
      <c r="K17" s="18" t="s">
        <v>62</v>
      </c>
      <c r="L17" s="3"/>
    </row>
    <row r="18" spans="1:12" ht="15.75" customHeight="1">
      <c r="A18" s="9" t="s">
        <v>63</v>
      </c>
      <c r="B18" s="55" t="s">
        <v>64</v>
      </c>
      <c r="C18" s="55"/>
      <c r="D18" s="55"/>
      <c r="E18" s="55"/>
      <c r="F18" s="55"/>
      <c r="G18" s="55"/>
      <c r="H18" s="55"/>
      <c r="I18" s="55"/>
      <c r="J18" s="55"/>
      <c r="K18" s="55"/>
    </row>
    <row r="19" spans="1:12" s="78" customFormat="1" ht="178.5" customHeight="1">
      <c r="A19" s="19" t="s">
        <v>65</v>
      </c>
      <c r="B19" s="98" t="s">
        <v>66</v>
      </c>
      <c r="C19" s="98" t="s">
        <v>60</v>
      </c>
      <c r="D19" s="18">
        <v>1800</v>
      </c>
      <c r="E19" s="18">
        <v>1800</v>
      </c>
      <c r="F19" s="97">
        <v>1550</v>
      </c>
      <c r="G19" s="97">
        <v>1550</v>
      </c>
      <c r="H19" s="97">
        <v>1550</v>
      </c>
      <c r="I19" s="18" t="s">
        <v>38</v>
      </c>
      <c r="J19" s="18" t="s">
        <v>177</v>
      </c>
      <c r="K19" s="106" t="s">
        <v>40</v>
      </c>
      <c r="L19" s="77"/>
    </row>
    <row r="20" spans="1:12" ht="150">
      <c r="A20" s="81" t="s">
        <v>175</v>
      </c>
      <c r="B20" s="103" t="s">
        <v>176</v>
      </c>
      <c r="C20" s="103" t="s">
        <v>37</v>
      </c>
      <c r="D20" s="103">
        <v>100</v>
      </c>
      <c r="E20" s="103">
        <v>100</v>
      </c>
      <c r="F20" s="103">
        <v>100</v>
      </c>
      <c r="G20" s="103">
        <v>100</v>
      </c>
      <c r="H20" s="103">
        <v>100</v>
      </c>
      <c r="I20" s="18" t="s">
        <v>38</v>
      </c>
      <c r="J20" s="18" t="s">
        <v>39</v>
      </c>
      <c r="K20" s="103" t="s">
        <v>40</v>
      </c>
      <c r="L20" s="79"/>
    </row>
    <row r="21" spans="1:12" ht="17.25" customHeight="1">
      <c r="A21" s="20"/>
      <c r="B21" s="21"/>
      <c r="C21" s="22"/>
    </row>
    <row r="22" spans="1:12" ht="15.75" customHeight="1">
      <c r="A22" s="118" t="s">
        <v>14</v>
      </c>
      <c r="B22" s="118"/>
      <c r="C22" s="118"/>
      <c r="D22" s="118"/>
      <c r="E22" s="118"/>
      <c r="F22" s="118"/>
      <c r="G22" s="118"/>
      <c r="H22" s="118"/>
      <c r="I22" s="118"/>
      <c r="J22" s="118"/>
      <c r="K22" s="118"/>
    </row>
    <row r="23" spans="1:12" ht="5.25" customHeight="1">
      <c r="A23" s="118"/>
      <c r="B23" s="118"/>
      <c r="C23" s="118"/>
      <c r="D23" s="118"/>
      <c r="E23" s="118"/>
      <c r="F23" s="118"/>
      <c r="G23" s="118"/>
      <c r="H23" s="118"/>
      <c r="I23" s="118"/>
      <c r="J23" s="118"/>
      <c r="K23" s="118"/>
    </row>
    <row r="24" spans="1:12" ht="15.75" hidden="1" customHeight="1">
      <c r="A24" s="118"/>
      <c r="B24" s="118"/>
      <c r="C24" s="118"/>
      <c r="D24" s="118"/>
      <c r="E24" s="118"/>
      <c r="F24" s="118"/>
      <c r="G24" s="118"/>
      <c r="H24" s="118"/>
      <c r="I24" s="118"/>
      <c r="J24" s="118"/>
      <c r="K24" s="118"/>
    </row>
    <row r="25" spans="1:12" ht="6.75" hidden="1" customHeight="1">
      <c r="A25" s="118"/>
      <c r="B25" s="118"/>
      <c r="C25" s="118"/>
      <c r="D25" s="118"/>
      <c r="E25" s="118"/>
      <c r="F25" s="118"/>
      <c r="G25" s="118"/>
      <c r="H25" s="118"/>
      <c r="I25" s="118"/>
      <c r="J25" s="118"/>
      <c r="K25" s="118"/>
    </row>
    <row r="26" spans="1:12" ht="18.75">
      <c r="A26" s="116" t="s">
        <v>165</v>
      </c>
      <c r="B26" s="116"/>
      <c r="C26" s="116"/>
      <c r="D26" s="116"/>
      <c r="E26" s="116"/>
      <c r="F26" s="116"/>
      <c r="G26" s="116"/>
      <c r="H26" s="116"/>
      <c r="I26" s="116"/>
      <c r="J26" s="116"/>
      <c r="K26" s="116"/>
    </row>
    <row r="27" spans="1:12" ht="15.75">
      <c r="A27" s="80"/>
      <c r="B27" s="80"/>
      <c r="C27" s="80"/>
      <c r="D27" s="80"/>
      <c r="E27" s="80"/>
      <c r="F27" s="80"/>
      <c r="G27" s="80"/>
      <c r="H27" s="80"/>
      <c r="I27" s="80"/>
      <c r="J27" s="80"/>
      <c r="K27" s="80"/>
    </row>
    <row r="28" spans="1:12">
      <c r="A28" s="78"/>
      <c r="B28" s="78"/>
      <c r="C28" s="78"/>
      <c r="D28" s="78"/>
      <c r="E28" s="78"/>
      <c r="F28" s="78"/>
      <c r="G28" s="78"/>
      <c r="H28" s="78"/>
      <c r="I28" s="78"/>
      <c r="J28" s="78"/>
      <c r="K28" s="78"/>
    </row>
    <row r="29" spans="1:12">
      <c r="A29" s="78"/>
      <c r="B29" s="78"/>
      <c r="C29" s="78"/>
      <c r="D29" s="78"/>
      <c r="E29" s="78"/>
      <c r="F29" s="78"/>
      <c r="G29" s="78"/>
      <c r="H29" s="78"/>
      <c r="I29" s="78"/>
      <c r="J29" s="78"/>
      <c r="K29" s="78"/>
    </row>
  </sheetData>
  <mergeCells count="14">
    <mergeCell ref="A26:K26"/>
    <mergeCell ref="B6:K6"/>
    <mergeCell ref="B7:K7"/>
    <mergeCell ref="A22:K25"/>
    <mergeCell ref="A1:K1"/>
    <mergeCell ref="A2:K2"/>
    <mergeCell ref="A3:A4"/>
    <mergeCell ref="B3:B4"/>
    <mergeCell ref="C3:C4"/>
    <mergeCell ref="D3:D4"/>
    <mergeCell ref="I3:I4"/>
    <mergeCell ref="J3:J4"/>
    <mergeCell ref="K3:K4"/>
    <mergeCell ref="E3:H3"/>
  </mergeCells>
  <printOptions horizontalCentered="1"/>
  <pageMargins left="0.78740157480314965" right="0.39370078740157483" top="1.1811023622047245" bottom="0.78740157480314965" header="0.98425196850393704" footer="0.51181102362204722"/>
  <pageSetup paperSize="9" scale="65" orientation="landscape" horizontalDpi="300" verticalDpi="300" r:id="rId1"/>
  <headerFooter differentFirst="1">
    <oddHeader>&amp;C&amp;P</oddHeader>
  </headerFooter>
</worksheet>
</file>

<file path=xl/worksheets/sheet3.xml><?xml version="1.0" encoding="utf-8"?>
<worksheet xmlns="http://schemas.openxmlformats.org/spreadsheetml/2006/main" xmlns:r="http://schemas.openxmlformats.org/officeDocument/2006/relationships">
  <sheetPr>
    <pageSetUpPr fitToPage="1"/>
  </sheetPr>
  <dimension ref="A1:P56"/>
  <sheetViews>
    <sheetView view="pageBreakPreview" zoomScale="60" zoomScaleNormal="70" workbookViewId="0">
      <pane ySplit="5" topLeftCell="A15" activePane="bottomLeft" state="frozen"/>
      <selection pane="bottomLeft" activeCell="G57" sqref="G57"/>
    </sheetView>
  </sheetViews>
  <sheetFormatPr defaultColWidth="9.140625" defaultRowHeight="15.75"/>
  <cols>
    <col min="1" max="1" width="10.5703125" style="24" customWidth="1"/>
    <col min="2" max="2" width="29.5703125" style="25" customWidth="1"/>
    <col min="3" max="3" width="13.42578125" style="25" customWidth="1"/>
    <col min="4" max="4" width="10.42578125" style="25" customWidth="1"/>
    <col min="5" max="8" width="9.140625" style="25"/>
    <col min="9" max="9" width="19.7109375" style="25" customWidth="1"/>
    <col min="10" max="10" width="11.42578125" style="26" customWidth="1"/>
    <col min="11" max="11" width="16.5703125" style="25" customWidth="1"/>
    <col min="12" max="12" width="17.42578125" style="25" customWidth="1"/>
    <col min="13" max="13" width="16.5703125" style="25" customWidth="1"/>
    <col min="14" max="14" width="11.85546875" style="25" customWidth="1"/>
    <col min="15" max="16384" width="9.140625" style="25"/>
  </cols>
  <sheetData>
    <row r="1" spans="1:15" ht="18.75">
      <c r="A1" s="108" t="s">
        <v>67</v>
      </c>
      <c r="B1" s="108"/>
      <c r="C1" s="108"/>
      <c r="D1" s="108"/>
      <c r="E1" s="108"/>
      <c r="F1" s="108"/>
      <c r="G1" s="108"/>
      <c r="H1" s="108"/>
      <c r="I1" s="108"/>
      <c r="J1" s="108"/>
      <c r="K1" s="108"/>
      <c r="L1" s="108"/>
      <c r="M1" s="108"/>
    </row>
    <row r="2" spans="1:15" ht="18.75">
      <c r="A2" s="119" t="s">
        <v>68</v>
      </c>
      <c r="B2" s="119"/>
      <c r="C2" s="119"/>
      <c r="D2" s="119"/>
      <c r="E2" s="119"/>
      <c r="F2" s="119"/>
      <c r="G2" s="119"/>
      <c r="H2" s="119"/>
      <c r="I2" s="119"/>
      <c r="J2" s="119"/>
      <c r="K2" s="119"/>
      <c r="L2" s="119"/>
      <c r="M2" s="119"/>
    </row>
    <row r="3" spans="1:15" ht="79.5" customHeight="1">
      <c r="A3" s="120" t="s">
        <v>16</v>
      </c>
      <c r="B3" s="121" t="s">
        <v>69</v>
      </c>
      <c r="C3" s="121" t="s">
        <v>70</v>
      </c>
      <c r="D3" s="121" t="s">
        <v>71</v>
      </c>
      <c r="E3" s="121"/>
      <c r="F3" s="121"/>
      <c r="G3" s="121"/>
      <c r="H3" s="121"/>
      <c r="I3" s="121" t="s">
        <v>72</v>
      </c>
      <c r="J3" s="121" t="s">
        <v>73</v>
      </c>
      <c r="K3" s="121" t="s">
        <v>74</v>
      </c>
      <c r="L3" s="121" t="s">
        <v>75</v>
      </c>
      <c r="M3" s="121" t="s">
        <v>76</v>
      </c>
      <c r="N3" s="27"/>
    </row>
    <row r="4" spans="1:15" ht="33" customHeight="1">
      <c r="A4" s="120"/>
      <c r="B4" s="121"/>
      <c r="C4" s="121"/>
      <c r="D4" s="121" t="s">
        <v>77</v>
      </c>
      <c r="E4" s="121" t="s">
        <v>78</v>
      </c>
      <c r="F4" s="121"/>
      <c r="G4" s="121"/>
      <c r="H4" s="121"/>
      <c r="I4" s="121"/>
      <c r="J4" s="121"/>
      <c r="K4" s="121"/>
      <c r="L4" s="121"/>
      <c r="M4" s="121"/>
      <c r="N4" s="27"/>
    </row>
    <row r="5" spans="1:15" ht="15" customHeight="1">
      <c r="A5" s="120"/>
      <c r="B5" s="121"/>
      <c r="C5" s="121"/>
      <c r="D5" s="121"/>
      <c r="E5" s="83" t="s">
        <v>79</v>
      </c>
      <c r="F5" s="83" t="s">
        <v>80</v>
      </c>
      <c r="G5" s="83" t="s">
        <v>81</v>
      </c>
      <c r="H5" s="83" t="s">
        <v>82</v>
      </c>
      <c r="I5" s="121"/>
      <c r="J5" s="121"/>
      <c r="K5" s="121"/>
      <c r="L5" s="121"/>
      <c r="M5" s="121"/>
      <c r="N5" s="27"/>
    </row>
    <row r="6" spans="1:15" ht="15.75" customHeight="1">
      <c r="A6" s="82">
        <v>1</v>
      </c>
      <c r="B6" s="83">
        <v>2</v>
      </c>
      <c r="C6" s="83">
        <v>3</v>
      </c>
      <c r="D6" s="83">
        <v>4</v>
      </c>
      <c r="E6" s="83">
        <v>5</v>
      </c>
      <c r="F6" s="83">
        <v>6</v>
      </c>
      <c r="G6" s="83">
        <v>7</v>
      </c>
      <c r="H6" s="83">
        <v>8</v>
      </c>
      <c r="I6" s="83">
        <v>9</v>
      </c>
      <c r="J6" s="83">
        <v>10</v>
      </c>
      <c r="K6" s="83">
        <v>11</v>
      </c>
      <c r="L6" s="83">
        <v>12</v>
      </c>
      <c r="M6" s="83">
        <v>13</v>
      </c>
      <c r="N6" s="27"/>
    </row>
    <row r="7" spans="1:15" ht="45" customHeight="1">
      <c r="A7" s="122" t="s">
        <v>83</v>
      </c>
      <c r="B7" s="122"/>
      <c r="C7" s="122"/>
      <c r="D7" s="122"/>
      <c r="E7" s="122"/>
      <c r="F7" s="122"/>
      <c r="G7" s="122"/>
      <c r="H7" s="122"/>
      <c r="I7" s="122"/>
      <c r="J7" s="122"/>
      <c r="K7" s="122"/>
      <c r="L7" s="122"/>
      <c r="M7" s="122"/>
      <c r="N7" s="28"/>
    </row>
    <row r="8" spans="1:15" ht="36.75" customHeight="1">
      <c r="A8" s="29" t="s">
        <v>84</v>
      </c>
      <c r="B8" s="122" t="s">
        <v>85</v>
      </c>
      <c r="C8" s="122"/>
      <c r="D8" s="122"/>
      <c r="E8" s="122"/>
      <c r="F8" s="122"/>
      <c r="G8" s="122"/>
      <c r="H8" s="122"/>
      <c r="I8" s="122"/>
      <c r="J8" s="122"/>
      <c r="K8" s="84"/>
      <c r="L8" s="123"/>
      <c r="M8" s="123"/>
      <c r="N8" s="28"/>
    </row>
    <row r="9" spans="1:15" ht="31.9" customHeight="1">
      <c r="A9" s="127" t="s">
        <v>28</v>
      </c>
      <c r="B9" s="124" t="s">
        <v>86</v>
      </c>
      <c r="C9" s="83" t="s">
        <v>24</v>
      </c>
      <c r="D9" s="30">
        <f t="shared" ref="D9:D23" si="0">SUM(E9:H9)</f>
        <v>0</v>
      </c>
      <c r="E9" s="30">
        <f t="shared" ref="E9:H11" si="1">E13+E17</f>
        <v>0</v>
      </c>
      <c r="F9" s="30">
        <f t="shared" si="1"/>
        <v>0</v>
      </c>
      <c r="G9" s="30">
        <f t="shared" si="1"/>
        <v>0</v>
      </c>
      <c r="H9" s="30">
        <f t="shared" si="1"/>
        <v>0</v>
      </c>
      <c r="I9" s="124" t="s">
        <v>87</v>
      </c>
      <c r="J9" s="83" t="s">
        <v>60</v>
      </c>
      <c r="K9" s="83">
        <v>0</v>
      </c>
      <c r="L9" s="124" t="s">
        <v>183</v>
      </c>
      <c r="M9" s="123" t="s">
        <v>88</v>
      </c>
      <c r="N9" s="31"/>
      <c r="O9" s="26"/>
    </row>
    <row r="10" spans="1:15" ht="31.9" customHeight="1">
      <c r="A10" s="128"/>
      <c r="B10" s="125"/>
      <c r="C10" s="32" t="s">
        <v>89</v>
      </c>
      <c r="D10" s="30">
        <f t="shared" si="0"/>
        <v>8852.7000000000007</v>
      </c>
      <c r="E10" s="30">
        <f t="shared" si="1"/>
        <v>0</v>
      </c>
      <c r="F10" s="30">
        <f t="shared" si="1"/>
        <v>7269.7</v>
      </c>
      <c r="G10" s="30">
        <f t="shared" si="1"/>
        <v>1583</v>
      </c>
      <c r="H10" s="30">
        <f t="shared" si="1"/>
        <v>0</v>
      </c>
      <c r="I10" s="125"/>
      <c r="J10" s="83" t="s">
        <v>60</v>
      </c>
      <c r="K10" s="90">
        <v>0</v>
      </c>
      <c r="L10" s="125"/>
      <c r="M10" s="123"/>
      <c r="N10" s="33"/>
      <c r="O10" s="26"/>
    </row>
    <row r="11" spans="1:15" ht="36.200000000000003" customHeight="1">
      <c r="A11" s="128"/>
      <c r="B11" s="125"/>
      <c r="C11" s="32" t="s">
        <v>90</v>
      </c>
      <c r="D11" s="30">
        <f t="shared" si="0"/>
        <v>0</v>
      </c>
      <c r="E11" s="30">
        <f t="shared" si="1"/>
        <v>0</v>
      </c>
      <c r="F11" s="30">
        <f t="shared" si="1"/>
        <v>0</v>
      </c>
      <c r="G11" s="30">
        <f t="shared" si="1"/>
        <v>0</v>
      </c>
      <c r="H11" s="30">
        <f t="shared" si="1"/>
        <v>0</v>
      </c>
      <c r="I11" s="125"/>
      <c r="J11" s="83" t="s">
        <v>60</v>
      </c>
      <c r="K11" s="90">
        <v>1</v>
      </c>
      <c r="L11" s="125"/>
      <c r="M11" s="123"/>
      <c r="N11" s="33"/>
      <c r="O11" s="26"/>
    </row>
    <row r="12" spans="1:15" ht="36.200000000000003" customHeight="1">
      <c r="A12" s="129"/>
      <c r="B12" s="126"/>
      <c r="C12" s="32" t="s">
        <v>178</v>
      </c>
      <c r="D12" s="30">
        <f t="shared" si="0"/>
        <v>0</v>
      </c>
      <c r="E12" s="30">
        <f>E17+E21</f>
        <v>0</v>
      </c>
      <c r="F12" s="30">
        <f>F17+F21</f>
        <v>0</v>
      </c>
      <c r="G12" s="30">
        <f>G17+G21</f>
        <v>0</v>
      </c>
      <c r="H12" s="30">
        <f>H17+H21</f>
        <v>0</v>
      </c>
      <c r="I12" s="126"/>
      <c r="J12" s="83" t="s">
        <v>60</v>
      </c>
      <c r="K12" s="83">
        <v>0</v>
      </c>
      <c r="L12" s="125"/>
      <c r="M12" s="84"/>
      <c r="N12" s="33"/>
      <c r="O12" s="26"/>
    </row>
    <row r="13" spans="1:15" ht="33" customHeight="1">
      <c r="A13" s="127" t="s">
        <v>91</v>
      </c>
      <c r="B13" s="130" t="s">
        <v>92</v>
      </c>
      <c r="C13" s="83" t="s">
        <v>24</v>
      </c>
      <c r="D13" s="30">
        <f t="shared" si="0"/>
        <v>0</v>
      </c>
      <c r="E13" s="30">
        <v>0</v>
      </c>
      <c r="F13" s="30">
        <v>0</v>
      </c>
      <c r="G13" s="66">
        <f>1282.9-1282.9</f>
        <v>0</v>
      </c>
      <c r="H13" s="66">
        <v>0</v>
      </c>
      <c r="I13" s="133" t="s">
        <v>168</v>
      </c>
      <c r="J13" s="90" t="s">
        <v>60</v>
      </c>
      <c r="K13" s="90">
        <v>0</v>
      </c>
      <c r="L13" s="125"/>
      <c r="M13" s="123" t="s">
        <v>88</v>
      </c>
      <c r="N13" s="33"/>
      <c r="O13" s="26"/>
    </row>
    <row r="14" spans="1:15" ht="36.75" customHeight="1">
      <c r="A14" s="128"/>
      <c r="B14" s="131"/>
      <c r="C14" s="32" t="s">
        <v>89</v>
      </c>
      <c r="D14" s="30">
        <f t="shared" si="0"/>
        <v>8552.7000000000007</v>
      </c>
      <c r="E14" s="30">
        <v>0</v>
      </c>
      <c r="F14" s="30">
        <v>7269.7</v>
      </c>
      <c r="G14" s="66">
        <v>1283</v>
      </c>
      <c r="H14" s="66">
        <v>0</v>
      </c>
      <c r="I14" s="134"/>
      <c r="J14" s="90" t="s">
        <v>60</v>
      </c>
      <c r="K14" s="90">
        <v>1</v>
      </c>
      <c r="L14" s="125"/>
      <c r="M14" s="123"/>
      <c r="N14" s="31"/>
      <c r="O14" s="26"/>
    </row>
    <row r="15" spans="1:15" ht="35.25" customHeight="1">
      <c r="A15" s="128"/>
      <c r="B15" s="131"/>
      <c r="C15" s="32" t="s">
        <v>90</v>
      </c>
      <c r="D15" s="30">
        <f t="shared" si="0"/>
        <v>0</v>
      </c>
      <c r="E15" s="30">
        <v>0</v>
      </c>
      <c r="F15" s="30">
        <v>0</v>
      </c>
      <c r="G15" s="66">
        <v>0</v>
      </c>
      <c r="H15" s="66">
        <v>0</v>
      </c>
      <c r="I15" s="134"/>
      <c r="J15" s="90" t="s">
        <v>60</v>
      </c>
      <c r="K15" s="90">
        <v>0</v>
      </c>
      <c r="L15" s="125"/>
      <c r="M15" s="123"/>
      <c r="N15" s="34"/>
      <c r="O15" s="35"/>
    </row>
    <row r="16" spans="1:15" ht="42.75" customHeight="1">
      <c r="A16" s="129"/>
      <c r="B16" s="132"/>
      <c r="C16" s="32" t="s">
        <v>178</v>
      </c>
      <c r="D16" s="30">
        <f t="shared" si="0"/>
        <v>0</v>
      </c>
      <c r="E16" s="30">
        <v>0</v>
      </c>
      <c r="F16" s="30">
        <v>0</v>
      </c>
      <c r="G16" s="66">
        <v>0</v>
      </c>
      <c r="H16" s="66">
        <v>0</v>
      </c>
      <c r="I16" s="135"/>
      <c r="J16" s="90" t="s">
        <v>60</v>
      </c>
      <c r="K16" s="90">
        <v>0</v>
      </c>
      <c r="L16" s="125"/>
      <c r="M16" s="123"/>
      <c r="N16" s="34"/>
      <c r="O16" s="35"/>
    </row>
    <row r="17" spans="1:15" ht="35.25" customHeight="1">
      <c r="A17" s="127" t="s">
        <v>35</v>
      </c>
      <c r="B17" s="124" t="s">
        <v>181</v>
      </c>
      <c r="C17" s="32" t="s">
        <v>93</v>
      </c>
      <c r="D17" s="30">
        <f t="shared" si="0"/>
        <v>0</v>
      </c>
      <c r="E17" s="30">
        <v>0</v>
      </c>
      <c r="F17" s="30">
        <v>0</v>
      </c>
      <c r="G17" s="30">
        <v>0</v>
      </c>
      <c r="H17" s="30">
        <v>0</v>
      </c>
      <c r="I17" s="121" t="s">
        <v>182</v>
      </c>
      <c r="J17" s="83" t="s">
        <v>60</v>
      </c>
      <c r="K17" s="85">
        <v>0</v>
      </c>
      <c r="L17" s="125"/>
      <c r="M17" s="123"/>
      <c r="N17" s="35"/>
      <c r="O17" s="35"/>
    </row>
    <row r="18" spans="1:15" ht="48" customHeight="1">
      <c r="A18" s="128"/>
      <c r="B18" s="125"/>
      <c r="C18" s="32" t="s">
        <v>89</v>
      </c>
      <c r="D18" s="30">
        <v>0</v>
      </c>
      <c r="E18" s="30">
        <v>0</v>
      </c>
      <c r="F18" s="30">
        <v>0</v>
      </c>
      <c r="G18" s="30">
        <v>300</v>
      </c>
      <c r="H18" s="30">
        <v>0</v>
      </c>
      <c r="I18" s="121"/>
      <c r="J18" s="83" t="s">
        <v>60</v>
      </c>
      <c r="K18" s="85">
        <v>1</v>
      </c>
      <c r="L18" s="125"/>
      <c r="M18" s="123"/>
      <c r="N18" s="35"/>
      <c r="O18" s="35"/>
    </row>
    <row r="19" spans="1:15" ht="35.25" customHeight="1">
      <c r="A19" s="128"/>
      <c r="B19" s="125"/>
      <c r="C19" s="32" t="s">
        <v>90</v>
      </c>
      <c r="D19" s="30">
        <f t="shared" si="0"/>
        <v>0</v>
      </c>
      <c r="E19" s="30">
        <v>0</v>
      </c>
      <c r="F19" s="30">
        <v>0</v>
      </c>
      <c r="G19" s="30">
        <v>0</v>
      </c>
      <c r="H19" s="30">
        <v>0</v>
      </c>
      <c r="I19" s="121"/>
      <c r="J19" s="83" t="s">
        <v>60</v>
      </c>
      <c r="K19" s="85">
        <v>0</v>
      </c>
      <c r="L19" s="126"/>
      <c r="M19" s="123"/>
      <c r="N19" s="35"/>
      <c r="O19" s="35"/>
    </row>
    <row r="20" spans="1:15" ht="57" customHeight="1">
      <c r="A20" s="129"/>
      <c r="B20" s="126"/>
      <c r="C20" s="32" t="s">
        <v>178</v>
      </c>
      <c r="D20" s="30">
        <f t="shared" ref="D20" si="2">SUM(E20:H20)</f>
        <v>0</v>
      </c>
      <c r="E20" s="30">
        <v>0</v>
      </c>
      <c r="F20" s="30">
        <v>0</v>
      </c>
      <c r="G20" s="66">
        <v>0</v>
      </c>
      <c r="H20" s="66">
        <v>0</v>
      </c>
      <c r="I20" s="83"/>
      <c r="J20" s="83"/>
      <c r="K20" s="85"/>
      <c r="L20" s="83"/>
      <c r="M20" s="84"/>
      <c r="N20" s="35"/>
      <c r="O20" s="35"/>
    </row>
    <row r="21" spans="1:15" ht="35.25" customHeight="1">
      <c r="A21" s="137" t="s">
        <v>94</v>
      </c>
      <c r="B21" s="138"/>
      <c r="C21" s="36" t="s">
        <v>93</v>
      </c>
      <c r="D21" s="37">
        <f t="shared" si="0"/>
        <v>0</v>
      </c>
      <c r="E21" s="37">
        <f t="shared" ref="E21:H22" si="3">E9</f>
        <v>0</v>
      </c>
      <c r="F21" s="37">
        <f t="shared" si="3"/>
        <v>0</v>
      </c>
      <c r="G21" s="37">
        <f t="shared" si="3"/>
        <v>0</v>
      </c>
      <c r="H21" s="37">
        <f t="shared" si="3"/>
        <v>0</v>
      </c>
      <c r="I21" s="121" t="s">
        <v>95</v>
      </c>
      <c r="J21" s="121" t="s">
        <v>95</v>
      </c>
      <c r="K21" s="121" t="s">
        <v>95</v>
      </c>
      <c r="L21" s="121" t="s">
        <v>95</v>
      </c>
      <c r="M21" s="121" t="s">
        <v>95</v>
      </c>
      <c r="N21" s="35"/>
      <c r="O21" s="35"/>
    </row>
    <row r="22" spans="1:15" ht="35.25" customHeight="1">
      <c r="A22" s="139"/>
      <c r="B22" s="140"/>
      <c r="C22" s="36" t="s">
        <v>89</v>
      </c>
      <c r="D22" s="37">
        <f t="shared" si="0"/>
        <v>8852.7000000000007</v>
      </c>
      <c r="E22" s="37">
        <f t="shared" si="3"/>
        <v>0</v>
      </c>
      <c r="F22" s="37">
        <f t="shared" si="3"/>
        <v>7269.7</v>
      </c>
      <c r="G22" s="37">
        <f t="shared" si="3"/>
        <v>1583</v>
      </c>
      <c r="H22" s="37">
        <f t="shared" si="3"/>
        <v>0</v>
      </c>
      <c r="I22" s="121"/>
      <c r="J22" s="121"/>
      <c r="K22" s="121"/>
      <c r="L22" s="121"/>
      <c r="M22" s="121"/>
      <c r="N22" s="35"/>
      <c r="O22" s="35"/>
    </row>
    <row r="23" spans="1:15" ht="35.25" customHeight="1">
      <c r="A23" s="139"/>
      <c r="B23" s="140"/>
      <c r="C23" s="36" t="s">
        <v>90</v>
      </c>
      <c r="D23" s="37">
        <f t="shared" si="0"/>
        <v>0</v>
      </c>
      <c r="E23" s="37">
        <f t="shared" ref="E23:H24" si="4">E11</f>
        <v>0</v>
      </c>
      <c r="F23" s="37">
        <f t="shared" si="4"/>
        <v>0</v>
      </c>
      <c r="G23" s="37">
        <f t="shared" si="4"/>
        <v>0</v>
      </c>
      <c r="H23" s="37">
        <f t="shared" si="4"/>
        <v>0</v>
      </c>
      <c r="I23" s="121"/>
      <c r="J23" s="121"/>
      <c r="K23" s="121"/>
      <c r="L23" s="121"/>
      <c r="M23" s="121"/>
      <c r="N23" s="35"/>
      <c r="O23" s="35"/>
    </row>
    <row r="24" spans="1:15" ht="35.25" customHeight="1">
      <c r="A24" s="141"/>
      <c r="B24" s="142"/>
      <c r="C24" s="32" t="s">
        <v>178</v>
      </c>
      <c r="D24" s="37">
        <f t="shared" ref="D24" si="5">SUM(E24:H24)</f>
        <v>0</v>
      </c>
      <c r="E24" s="37">
        <f t="shared" si="4"/>
        <v>0</v>
      </c>
      <c r="F24" s="37">
        <f t="shared" si="4"/>
        <v>0</v>
      </c>
      <c r="G24" s="37">
        <f t="shared" si="4"/>
        <v>0</v>
      </c>
      <c r="H24" s="37">
        <f t="shared" si="4"/>
        <v>0</v>
      </c>
      <c r="I24" s="83"/>
      <c r="J24" s="83"/>
      <c r="K24" s="83"/>
      <c r="L24" s="83"/>
      <c r="M24" s="83"/>
      <c r="N24" s="35"/>
      <c r="O24" s="35"/>
    </row>
    <row r="25" spans="1:15" ht="33" customHeight="1">
      <c r="A25" s="136" t="s">
        <v>96</v>
      </c>
      <c r="B25" s="136"/>
      <c r="C25" s="136"/>
      <c r="D25" s="136"/>
      <c r="E25" s="136"/>
      <c r="F25" s="136"/>
      <c r="G25" s="136"/>
      <c r="H25" s="136"/>
      <c r="I25" s="136"/>
      <c r="J25" s="136"/>
      <c r="K25" s="136"/>
      <c r="L25" s="136"/>
      <c r="M25" s="136"/>
      <c r="N25" s="35"/>
      <c r="O25" s="35"/>
    </row>
    <row r="26" spans="1:15" ht="25.5" customHeight="1">
      <c r="A26" s="38">
        <v>2</v>
      </c>
      <c r="B26" s="136" t="s">
        <v>97</v>
      </c>
      <c r="C26" s="136"/>
      <c r="D26" s="136"/>
      <c r="E26" s="136"/>
      <c r="F26" s="136"/>
      <c r="G26" s="136"/>
      <c r="H26" s="136"/>
      <c r="I26" s="136"/>
      <c r="J26" s="136"/>
      <c r="K26" s="136"/>
      <c r="L26" s="136"/>
      <c r="M26" s="136"/>
      <c r="N26" s="35"/>
      <c r="O26" s="35"/>
    </row>
    <row r="27" spans="1:15" ht="70.5" customHeight="1">
      <c r="A27" s="127" t="s">
        <v>50</v>
      </c>
      <c r="B27" s="124" t="s">
        <v>98</v>
      </c>
      <c r="C27" s="36" t="s">
        <v>93</v>
      </c>
      <c r="D27" s="37">
        <f t="shared" ref="D27:D46" si="6">SUM(E27:H27)</f>
        <v>8347.9</v>
      </c>
      <c r="E27" s="37">
        <f t="shared" ref="E27:H29" si="7">E31+E35</f>
        <v>0</v>
      </c>
      <c r="F27" s="37">
        <f t="shared" si="7"/>
        <v>0</v>
      </c>
      <c r="G27" s="37">
        <f t="shared" si="7"/>
        <v>8347.9</v>
      </c>
      <c r="H27" s="37">
        <f t="shared" si="7"/>
        <v>0</v>
      </c>
      <c r="I27" s="159" t="s">
        <v>169</v>
      </c>
      <c r="J27" s="84" t="s">
        <v>60</v>
      </c>
      <c r="K27" s="84">
        <v>2</v>
      </c>
      <c r="L27" s="159" t="s">
        <v>99</v>
      </c>
      <c r="M27" s="127" t="s">
        <v>100</v>
      </c>
      <c r="N27" s="35"/>
      <c r="O27" s="35"/>
    </row>
    <row r="28" spans="1:15" ht="72.75" customHeight="1">
      <c r="A28" s="128"/>
      <c r="B28" s="125"/>
      <c r="C28" s="36" t="s">
        <v>89</v>
      </c>
      <c r="D28" s="37">
        <f t="shared" si="6"/>
        <v>0</v>
      </c>
      <c r="E28" s="37">
        <f t="shared" si="7"/>
        <v>0</v>
      </c>
      <c r="F28" s="37">
        <f t="shared" si="7"/>
        <v>0</v>
      </c>
      <c r="G28" s="37">
        <f t="shared" si="7"/>
        <v>0</v>
      </c>
      <c r="H28" s="37">
        <f t="shared" si="7"/>
        <v>0</v>
      </c>
      <c r="I28" s="160"/>
      <c r="J28" s="84" t="s">
        <v>60</v>
      </c>
      <c r="K28" s="84">
        <v>0</v>
      </c>
      <c r="L28" s="160"/>
      <c r="M28" s="128"/>
      <c r="N28" s="35"/>
      <c r="O28" s="35"/>
    </row>
    <row r="29" spans="1:15" ht="61.5" customHeight="1">
      <c r="A29" s="128"/>
      <c r="B29" s="125"/>
      <c r="C29" s="36" t="s">
        <v>90</v>
      </c>
      <c r="D29" s="37">
        <f t="shared" si="6"/>
        <v>0</v>
      </c>
      <c r="E29" s="37">
        <f t="shared" si="7"/>
        <v>0</v>
      </c>
      <c r="F29" s="37">
        <f t="shared" si="7"/>
        <v>0</v>
      </c>
      <c r="G29" s="37">
        <f t="shared" si="7"/>
        <v>0</v>
      </c>
      <c r="H29" s="37">
        <f t="shared" si="7"/>
        <v>0</v>
      </c>
      <c r="I29" s="160"/>
      <c r="J29" s="84" t="s">
        <v>60</v>
      </c>
      <c r="K29" s="84">
        <v>0</v>
      </c>
      <c r="L29" s="160"/>
      <c r="M29" s="128"/>
      <c r="N29" s="35"/>
      <c r="O29" s="35"/>
    </row>
    <row r="30" spans="1:15" ht="34.5" customHeight="1">
      <c r="A30" s="129"/>
      <c r="B30" s="126"/>
      <c r="C30" s="36" t="s">
        <v>178</v>
      </c>
      <c r="D30" s="37">
        <v>0</v>
      </c>
      <c r="E30" s="37">
        <f>E35+E39</f>
        <v>0</v>
      </c>
      <c r="F30" s="37">
        <f>F35+F39</f>
        <v>0</v>
      </c>
      <c r="G30" s="37">
        <v>0</v>
      </c>
      <c r="H30" s="37">
        <f>H35+H39</f>
        <v>0</v>
      </c>
      <c r="I30" s="161"/>
      <c r="J30" s="84" t="s">
        <v>60</v>
      </c>
      <c r="K30" s="84">
        <v>0</v>
      </c>
      <c r="L30" s="161"/>
      <c r="M30" s="129"/>
      <c r="N30" s="35"/>
      <c r="O30" s="35"/>
    </row>
    <row r="31" spans="1:15" ht="48.75" customHeight="1">
      <c r="A31" s="127" t="s">
        <v>101</v>
      </c>
      <c r="B31" s="124" t="s">
        <v>102</v>
      </c>
      <c r="C31" s="36" t="s">
        <v>93</v>
      </c>
      <c r="D31" s="37">
        <f t="shared" si="6"/>
        <v>5095.8999999999996</v>
      </c>
      <c r="E31" s="37">
        <v>0</v>
      </c>
      <c r="F31" s="37">
        <v>0</v>
      </c>
      <c r="G31" s="64">
        <v>5095.8999999999996</v>
      </c>
      <c r="H31" s="65">
        <v>0</v>
      </c>
      <c r="I31" s="153" t="s">
        <v>170</v>
      </c>
      <c r="J31" s="156" t="s">
        <v>60</v>
      </c>
      <c r="K31" s="89">
        <v>1</v>
      </c>
      <c r="L31" s="159" t="s">
        <v>99</v>
      </c>
      <c r="M31" s="127" t="s">
        <v>100</v>
      </c>
      <c r="N31" s="35"/>
      <c r="O31" s="35"/>
    </row>
    <row r="32" spans="1:15" ht="47.25" customHeight="1">
      <c r="A32" s="128"/>
      <c r="B32" s="125"/>
      <c r="C32" s="36" t="s">
        <v>89</v>
      </c>
      <c r="D32" s="37">
        <f t="shared" si="6"/>
        <v>0</v>
      </c>
      <c r="E32" s="37">
        <v>0</v>
      </c>
      <c r="F32" s="37">
        <v>0</v>
      </c>
      <c r="G32" s="65">
        <v>0</v>
      </c>
      <c r="H32" s="65">
        <v>0</v>
      </c>
      <c r="I32" s="154"/>
      <c r="J32" s="157"/>
      <c r="K32" s="89">
        <v>0</v>
      </c>
      <c r="L32" s="160"/>
      <c r="M32" s="128"/>
      <c r="N32" s="35"/>
      <c r="O32" s="35"/>
    </row>
    <row r="33" spans="1:16" ht="70.5" customHeight="1">
      <c r="A33" s="128"/>
      <c r="B33" s="125"/>
      <c r="C33" s="36" t="s">
        <v>90</v>
      </c>
      <c r="D33" s="37">
        <f t="shared" si="6"/>
        <v>0</v>
      </c>
      <c r="E33" s="37">
        <v>0</v>
      </c>
      <c r="F33" s="37">
        <v>0</v>
      </c>
      <c r="G33" s="65">
        <v>0</v>
      </c>
      <c r="H33" s="65">
        <v>0</v>
      </c>
      <c r="I33" s="154"/>
      <c r="J33" s="157"/>
      <c r="K33" s="89">
        <v>0</v>
      </c>
      <c r="L33" s="160"/>
      <c r="M33" s="128"/>
      <c r="N33" s="35"/>
      <c r="O33" s="35"/>
    </row>
    <row r="34" spans="1:16" ht="28.5" customHeight="1">
      <c r="A34" s="129"/>
      <c r="B34" s="126"/>
      <c r="C34" s="36" t="s">
        <v>178</v>
      </c>
      <c r="D34" s="37">
        <f t="shared" si="6"/>
        <v>0</v>
      </c>
      <c r="E34" s="37">
        <v>0</v>
      </c>
      <c r="F34" s="37">
        <v>0</v>
      </c>
      <c r="G34" s="65">
        <v>0</v>
      </c>
      <c r="H34" s="65">
        <v>0</v>
      </c>
      <c r="I34" s="155"/>
      <c r="J34" s="158"/>
      <c r="K34" s="89">
        <v>0</v>
      </c>
      <c r="L34" s="161"/>
      <c r="M34" s="129"/>
      <c r="N34" s="35"/>
      <c r="O34" s="35"/>
    </row>
    <row r="35" spans="1:16" ht="73.5" customHeight="1">
      <c r="A35" s="127" t="s">
        <v>103</v>
      </c>
      <c r="B35" s="124" t="s">
        <v>104</v>
      </c>
      <c r="C35" s="36" t="s">
        <v>93</v>
      </c>
      <c r="D35" s="37">
        <f t="shared" si="6"/>
        <v>3252</v>
      </c>
      <c r="E35" s="37">
        <v>0</v>
      </c>
      <c r="F35" s="37">
        <v>0</v>
      </c>
      <c r="G35" s="64">
        <f>6500-3248</f>
        <v>3252</v>
      </c>
      <c r="H35" s="65">
        <v>0</v>
      </c>
      <c r="I35" s="153" t="s">
        <v>171</v>
      </c>
      <c r="J35" s="156" t="s">
        <v>60</v>
      </c>
      <c r="K35" s="89">
        <v>1</v>
      </c>
      <c r="L35" s="159" t="s">
        <v>99</v>
      </c>
      <c r="M35" s="127" t="s">
        <v>100</v>
      </c>
      <c r="N35" s="34"/>
      <c r="O35" s="35"/>
    </row>
    <row r="36" spans="1:16" ht="84" customHeight="1">
      <c r="A36" s="128"/>
      <c r="B36" s="125"/>
      <c r="C36" s="36" t="s">
        <v>89</v>
      </c>
      <c r="D36" s="37">
        <f t="shared" si="6"/>
        <v>0</v>
      </c>
      <c r="E36" s="37">
        <v>0</v>
      </c>
      <c r="F36" s="37">
        <v>0</v>
      </c>
      <c r="G36" s="65">
        <v>0</v>
      </c>
      <c r="H36" s="65">
        <v>0</v>
      </c>
      <c r="I36" s="154"/>
      <c r="J36" s="157"/>
      <c r="K36" s="89">
        <v>0</v>
      </c>
      <c r="L36" s="160"/>
      <c r="M36" s="128"/>
      <c r="N36" s="35"/>
      <c r="O36" s="35"/>
      <c r="P36" s="39"/>
    </row>
    <row r="37" spans="1:16" ht="92.25" customHeight="1">
      <c r="A37" s="128"/>
      <c r="B37" s="125"/>
      <c r="C37" s="36" t="s">
        <v>90</v>
      </c>
      <c r="D37" s="37">
        <f t="shared" si="6"/>
        <v>0</v>
      </c>
      <c r="E37" s="37">
        <v>0</v>
      </c>
      <c r="F37" s="37">
        <v>0</v>
      </c>
      <c r="G37" s="65">
        <v>0</v>
      </c>
      <c r="H37" s="65">
        <v>0</v>
      </c>
      <c r="I37" s="154"/>
      <c r="J37" s="157"/>
      <c r="K37" s="89">
        <v>0</v>
      </c>
      <c r="L37" s="160"/>
      <c r="M37" s="128"/>
      <c r="N37" s="35"/>
      <c r="O37" s="35"/>
    </row>
    <row r="38" spans="1:16" ht="43.5" customHeight="1">
      <c r="A38" s="129"/>
      <c r="B38" s="126"/>
      <c r="C38" s="36" t="s">
        <v>178</v>
      </c>
      <c r="D38" s="37">
        <f t="shared" si="6"/>
        <v>0</v>
      </c>
      <c r="E38" s="37">
        <v>0</v>
      </c>
      <c r="F38" s="37">
        <v>0</v>
      </c>
      <c r="G38" s="65">
        <v>0</v>
      </c>
      <c r="H38" s="65">
        <v>0</v>
      </c>
      <c r="I38" s="155"/>
      <c r="J38" s="158"/>
      <c r="K38" s="89">
        <v>0</v>
      </c>
      <c r="L38" s="161"/>
      <c r="M38" s="129"/>
      <c r="N38" s="35"/>
      <c r="O38" s="35"/>
    </row>
    <row r="39" spans="1:16" ht="29.85" customHeight="1">
      <c r="A39" s="137" t="s">
        <v>94</v>
      </c>
      <c r="B39" s="138"/>
      <c r="C39" s="83" t="s">
        <v>24</v>
      </c>
      <c r="D39" s="95">
        <f t="shared" si="6"/>
        <v>8347.9</v>
      </c>
      <c r="E39" s="95">
        <f t="shared" ref="E39:F42" si="8">E27+E35</f>
        <v>0</v>
      </c>
      <c r="F39" s="95">
        <f t="shared" si="8"/>
        <v>0</v>
      </c>
      <c r="G39" s="95">
        <f>G27</f>
        <v>8347.9</v>
      </c>
      <c r="H39" s="95">
        <f>H27+H35</f>
        <v>0</v>
      </c>
      <c r="I39" s="162" t="s">
        <v>95</v>
      </c>
      <c r="J39" s="146" t="s">
        <v>95</v>
      </c>
      <c r="K39" s="146" t="s">
        <v>95</v>
      </c>
      <c r="L39" s="146" t="s">
        <v>95</v>
      </c>
      <c r="M39" s="146" t="s">
        <v>95</v>
      </c>
      <c r="N39" s="35"/>
      <c r="O39" s="35"/>
    </row>
    <row r="40" spans="1:16" ht="29.85" customHeight="1">
      <c r="A40" s="139"/>
      <c r="B40" s="140"/>
      <c r="C40" s="83" t="s">
        <v>25</v>
      </c>
      <c r="D40" s="95">
        <f t="shared" si="6"/>
        <v>0</v>
      </c>
      <c r="E40" s="95">
        <f t="shared" si="8"/>
        <v>0</v>
      </c>
      <c r="F40" s="95">
        <f t="shared" si="8"/>
        <v>0</v>
      </c>
      <c r="G40" s="95">
        <f>G28+G36</f>
        <v>0</v>
      </c>
      <c r="H40" s="95">
        <f>H28+H36</f>
        <v>0</v>
      </c>
      <c r="I40" s="163"/>
      <c r="J40" s="146"/>
      <c r="K40" s="146"/>
      <c r="L40" s="146"/>
      <c r="M40" s="146"/>
      <c r="N40" s="35"/>
      <c r="O40" s="35"/>
    </row>
    <row r="41" spans="1:16" ht="29.85" customHeight="1">
      <c r="A41" s="139"/>
      <c r="B41" s="140"/>
      <c r="C41" s="83" t="s">
        <v>90</v>
      </c>
      <c r="D41" s="95">
        <f t="shared" si="6"/>
        <v>0</v>
      </c>
      <c r="E41" s="95">
        <f t="shared" si="8"/>
        <v>0</v>
      </c>
      <c r="F41" s="95">
        <f t="shared" si="8"/>
        <v>0</v>
      </c>
      <c r="G41" s="95">
        <f>G29+G37</f>
        <v>0</v>
      </c>
      <c r="H41" s="95">
        <f>H29+H37</f>
        <v>0</v>
      </c>
      <c r="I41" s="163"/>
      <c r="J41" s="146"/>
      <c r="K41" s="146"/>
      <c r="L41" s="146"/>
      <c r="M41" s="146"/>
      <c r="N41" s="35"/>
      <c r="O41" s="35"/>
    </row>
    <row r="42" spans="1:16" ht="29.85" customHeight="1">
      <c r="A42" s="141"/>
      <c r="B42" s="142"/>
      <c r="C42" s="83" t="s">
        <v>178</v>
      </c>
      <c r="D42" s="95">
        <f t="shared" si="6"/>
        <v>0</v>
      </c>
      <c r="E42" s="95">
        <f t="shared" si="8"/>
        <v>0</v>
      </c>
      <c r="F42" s="95">
        <f t="shared" si="8"/>
        <v>0</v>
      </c>
      <c r="G42" s="95">
        <f>G30+G38</f>
        <v>0</v>
      </c>
      <c r="H42" s="95">
        <f>H30+H38</f>
        <v>0</v>
      </c>
      <c r="I42" s="164"/>
      <c r="J42" s="88"/>
      <c r="K42" s="88"/>
      <c r="L42" s="88"/>
      <c r="M42" s="88"/>
      <c r="N42" s="35"/>
      <c r="O42" s="35"/>
    </row>
    <row r="43" spans="1:16" ht="33" customHeight="1">
      <c r="A43" s="147" t="s">
        <v>105</v>
      </c>
      <c r="B43" s="148"/>
      <c r="C43" s="83" t="s">
        <v>24</v>
      </c>
      <c r="D43" s="96">
        <f t="shared" si="6"/>
        <v>8347.9</v>
      </c>
      <c r="E43" s="96">
        <f t="shared" ref="E43:H45" si="9">E21+E39</f>
        <v>0</v>
      </c>
      <c r="F43" s="96">
        <f t="shared" si="9"/>
        <v>0</v>
      </c>
      <c r="G43" s="96">
        <f t="shared" si="9"/>
        <v>8347.9</v>
      </c>
      <c r="H43" s="96">
        <f t="shared" si="9"/>
        <v>0</v>
      </c>
      <c r="I43" s="146" t="s">
        <v>95</v>
      </c>
      <c r="J43" s="146" t="s">
        <v>95</v>
      </c>
      <c r="K43" s="146" t="s">
        <v>95</v>
      </c>
      <c r="L43" s="146" t="s">
        <v>95</v>
      </c>
      <c r="M43" s="146" t="s">
        <v>95</v>
      </c>
      <c r="N43" s="40"/>
    </row>
    <row r="44" spans="1:16" ht="33" customHeight="1">
      <c r="A44" s="149"/>
      <c r="B44" s="150"/>
      <c r="C44" s="83" t="s">
        <v>25</v>
      </c>
      <c r="D44" s="96">
        <f t="shared" si="6"/>
        <v>8852.7000000000007</v>
      </c>
      <c r="E44" s="96">
        <f t="shared" si="9"/>
        <v>0</v>
      </c>
      <c r="F44" s="96">
        <f t="shared" si="9"/>
        <v>7269.7</v>
      </c>
      <c r="G44" s="96">
        <f t="shared" si="9"/>
        <v>1583</v>
      </c>
      <c r="H44" s="96">
        <f t="shared" si="9"/>
        <v>0</v>
      </c>
      <c r="I44" s="146"/>
      <c r="J44" s="146"/>
      <c r="K44" s="146"/>
      <c r="L44" s="146"/>
      <c r="M44" s="146"/>
    </row>
    <row r="45" spans="1:16" ht="33" customHeight="1">
      <c r="A45" s="149"/>
      <c r="B45" s="150"/>
      <c r="C45" s="83" t="s">
        <v>90</v>
      </c>
      <c r="D45" s="96">
        <f t="shared" si="6"/>
        <v>0</v>
      </c>
      <c r="E45" s="96">
        <f t="shared" si="9"/>
        <v>0</v>
      </c>
      <c r="F45" s="96">
        <f t="shared" si="9"/>
        <v>0</v>
      </c>
      <c r="G45" s="96">
        <f t="shared" si="9"/>
        <v>0</v>
      </c>
      <c r="H45" s="96">
        <f t="shared" si="9"/>
        <v>0</v>
      </c>
      <c r="I45" s="146"/>
      <c r="J45" s="146"/>
      <c r="K45" s="146"/>
      <c r="L45" s="146"/>
      <c r="M45" s="146"/>
    </row>
    <row r="46" spans="1:16" ht="33" customHeight="1">
      <c r="A46" s="151"/>
      <c r="B46" s="152"/>
      <c r="C46" s="83" t="s">
        <v>178</v>
      </c>
      <c r="D46" s="96">
        <f t="shared" si="6"/>
        <v>0</v>
      </c>
      <c r="E46" s="96">
        <f t="shared" ref="E46:H46" si="10">E25+E42</f>
        <v>0</v>
      </c>
      <c r="F46" s="96">
        <f t="shared" si="10"/>
        <v>0</v>
      </c>
      <c r="G46" s="96">
        <f t="shared" si="10"/>
        <v>0</v>
      </c>
      <c r="H46" s="96">
        <f t="shared" si="10"/>
        <v>0</v>
      </c>
      <c r="I46" s="88"/>
      <c r="J46" s="88"/>
      <c r="K46" s="88"/>
      <c r="L46" s="88"/>
      <c r="M46" s="88"/>
    </row>
    <row r="47" spans="1:16" ht="15.75" customHeight="1">
      <c r="A47" s="41"/>
      <c r="B47" s="42"/>
      <c r="C47" s="42"/>
      <c r="D47" s="42"/>
      <c r="E47" s="42"/>
      <c r="F47" s="42"/>
      <c r="G47" s="42"/>
      <c r="H47" s="42"/>
      <c r="I47" s="42"/>
      <c r="J47" s="42"/>
      <c r="K47" s="42"/>
      <c r="L47" s="42"/>
      <c r="M47" s="42"/>
      <c r="N47" s="27"/>
    </row>
    <row r="48" spans="1:16" ht="15.75" customHeight="1">
      <c r="A48" s="143" t="s">
        <v>14</v>
      </c>
      <c r="B48" s="143"/>
      <c r="C48" s="143"/>
      <c r="D48" s="143"/>
      <c r="E48" s="43"/>
      <c r="F48" s="43"/>
      <c r="G48" s="43"/>
      <c r="H48" s="43"/>
      <c r="I48" s="43"/>
      <c r="J48" s="43"/>
      <c r="K48" s="42"/>
      <c r="L48" s="42"/>
      <c r="M48" s="42"/>
      <c r="N48" s="27"/>
    </row>
    <row r="49" spans="1:14" ht="15.75" customHeight="1">
      <c r="A49" s="143" t="s">
        <v>185</v>
      </c>
      <c r="B49" s="143"/>
      <c r="C49" s="143"/>
      <c r="D49" s="143"/>
      <c r="E49" s="43"/>
      <c r="F49" s="43"/>
      <c r="G49" s="43"/>
      <c r="H49" s="144" t="s">
        <v>164</v>
      </c>
      <c r="I49" s="144"/>
      <c r="J49" s="144"/>
      <c r="K49" s="42"/>
      <c r="L49" s="42"/>
      <c r="M49" s="42"/>
      <c r="N49" s="27"/>
    </row>
    <row r="50" spans="1:14" ht="15.75" customHeight="1">
      <c r="A50" s="44"/>
      <c r="B50" s="43"/>
      <c r="C50" s="43"/>
      <c r="D50" s="43"/>
      <c r="E50" s="43"/>
      <c r="F50" s="43"/>
      <c r="G50" s="43"/>
      <c r="H50" s="43"/>
      <c r="I50" s="43"/>
      <c r="J50" s="43"/>
      <c r="K50" s="42"/>
      <c r="L50" s="42"/>
      <c r="M50" s="42"/>
      <c r="N50" s="27"/>
    </row>
    <row r="51" spans="1:14" ht="15.75" customHeight="1">
      <c r="A51" s="41"/>
      <c r="B51" s="42"/>
      <c r="C51" s="42"/>
      <c r="D51" s="42"/>
      <c r="E51" s="42"/>
      <c r="F51" s="42"/>
      <c r="G51" s="42"/>
      <c r="H51" s="42"/>
      <c r="I51" s="42"/>
      <c r="J51" s="42"/>
      <c r="K51" s="42"/>
      <c r="L51" s="42"/>
      <c r="M51" s="42"/>
      <c r="N51" s="27"/>
    </row>
    <row r="52" spans="1:14" ht="15.75" customHeight="1">
      <c r="A52" s="145"/>
      <c r="B52" s="145"/>
      <c r="C52" s="145"/>
      <c r="D52" s="145"/>
      <c r="E52" s="145"/>
      <c r="F52" s="145"/>
      <c r="G52" s="145"/>
      <c r="H52" s="145"/>
      <c r="I52" s="145"/>
      <c r="J52" s="145"/>
      <c r="K52" s="145"/>
      <c r="L52" s="145"/>
      <c r="M52" s="145"/>
    </row>
    <row r="53" spans="1:14" ht="15.75" customHeight="1">
      <c r="A53" s="145"/>
      <c r="B53" s="145"/>
      <c r="C53" s="145"/>
      <c r="D53" s="145"/>
      <c r="E53" s="145"/>
      <c r="F53" s="145"/>
      <c r="G53" s="145"/>
      <c r="H53" s="145"/>
      <c r="I53" s="145"/>
      <c r="J53" s="145"/>
      <c r="K53" s="145"/>
      <c r="L53" s="145"/>
      <c r="M53" s="145"/>
    </row>
    <row r="54" spans="1:14" ht="15.75" customHeight="1">
      <c r="A54" s="145"/>
      <c r="B54" s="145"/>
      <c r="C54" s="145"/>
      <c r="D54" s="145"/>
      <c r="E54" s="145"/>
      <c r="F54" s="145"/>
      <c r="G54" s="145"/>
      <c r="H54" s="145"/>
      <c r="I54" s="145"/>
      <c r="J54" s="145"/>
      <c r="K54" s="145"/>
      <c r="L54" s="145"/>
      <c r="M54" s="145"/>
    </row>
    <row r="55" spans="1:14" ht="15.75" customHeight="1">
      <c r="A55" s="145"/>
      <c r="B55" s="145"/>
      <c r="C55" s="145"/>
      <c r="D55" s="145"/>
      <c r="E55" s="145"/>
      <c r="F55" s="145"/>
      <c r="G55" s="145"/>
      <c r="H55" s="145"/>
      <c r="I55" s="145"/>
      <c r="J55" s="145"/>
      <c r="K55" s="145"/>
      <c r="L55" s="145"/>
      <c r="M55" s="145"/>
    </row>
    <row r="56" spans="1:14">
      <c r="A56" s="45"/>
    </row>
  </sheetData>
  <mergeCells count="69">
    <mergeCell ref="M35:M38"/>
    <mergeCell ref="A39:B42"/>
    <mergeCell ref="I39:I42"/>
    <mergeCell ref="L27:L30"/>
    <mergeCell ref="M27:M30"/>
    <mergeCell ref="A31:A34"/>
    <mergeCell ref="B31:B34"/>
    <mergeCell ref="I31:I34"/>
    <mergeCell ref="J31:J34"/>
    <mergeCell ref="L31:L34"/>
    <mergeCell ref="M31:M34"/>
    <mergeCell ref="A27:A30"/>
    <mergeCell ref="B27:B30"/>
    <mergeCell ref="I27:I30"/>
    <mergeCell ref="A35:A38"/>
    <mergeCell ref="B35:B38"/>
    <mergeCell ref="I35:I38"/>
    <mergeCell ref="J35:J38"/>
    <mergeCell ref="L9:L19"/>
    <mergeCell ref="L35:L38"/>
    <mergeCell ref="A48:D48"/>
    <mergeCell ref="A49:D49"/>
    <mergeCell ref="H49:J49"/>
    <mergeCell ref="A52:M55"/>
    <mergeCell ref="M39:M41"/>
    <mergeCell ref="I43:I45"/>
    <mergeCell ref="J43:J45"/>
    <mergeCell ref="K43:K45"/>
    <mergeCell ref="L43:L45"/>
    <mergeCell ref="M43:M45"/>
    <mergeCell ref="J39:J41"/>
    <mergeCell ref="K39:K41"/>
    <mergeCell ref="L39:L41"/>
    <mergeCell ref="A43:B46"/>
    <mergeCell ref="M21:M23"/>
    <mergeCell ref="A25:M25"/>
    <mergeCell ref="B26:M26"/>
    <mergeCell ref="I21:I23"/>
    <mergeCell ref="J21:J23"/>
    <mergeCell ref="K21:K23"/>
    <mergeCell ref="L21:L23"/>
    <mergeCell ref="A21:B24"/>
    <mergeCell ref="A7:M7"/>
    <mergeCell ref="B8:J8"/>
    <mergeCell ref="L8:M8"/>
    <mergeCell ref="M9:M11"/>
    <mergeCell ref="M13:M19"/>
    <mergeCell ref="I17:I19"/>
    <mergeCell ref="B17:B20"/>
    <mergeCell ref="A17:A20"/>
    <mergeCell ref="A9:A12"/>
    <mergeCell ref="B9:B12"/>
    <mergeCell ref="I9:I12"/>
    <mergeCell ref="A13:A16"/>
    <mergeCell ref="B13:B16"/>
    <mergeCell ref="I13:I16"/>
    <mergeCell ref="A1:M1"/>
    <mergeCell ref="A2:M2"/>
    <mergeCell ref="A3:A5"/>
    <mergeCell ref="B3:B5"/>
    <mergeCell ref="C3:C5"/>
    <mergeCell ref="D3:H3"/>
    <mergeCell ref="I3:I5"/>
    <mergeCell ref="J3:J5"/>
    <mergeCell ref="K3:K5"/>
    <mergeCell ref="L3:L5"/>
    <mergeCell ref="M3:M5"/>
    <mergeCell ref="D4:D5"/>
    <mergeCell ref="E4:H4"/>
  </mergeCells>
  <printOptions horizontalCentered="1"/>
  <pageMargins left="0.78740157480314965" right="0.39370078740157483" top="1.1811023622047245" bottom="0.78740157480314965" header="0.98425196850393704" footer="0.51181102362204722"/>
  <pageSetup paperSize="9" scale="73" fitToHeight="0" orientation="landscape" horizontalDpi="300" verticalDpi="300" r:id="rId1"/>
  <headerFooter differentFirst="1">
    <oddHeader>&amp;C&amp;P</oddHeader>
  </headerFooter>
  <rowBreaks count="4" manualBreakCount="4">
    <brk id="16" max="12" man="1"/>
    <brk id="26" max="12" man="1"/>
    <brk id="34" max="12" man="1"/>
    <brk id="43" max="12" man="1"/>
  </rowBreaks>
</worksheet>
</file>

<file path=xl/worksheets/sheet4.xml><?xml version="1.0" encoding="utf-8"?>
<worksheet xmlns="http://schemas.openxmlformats.org/spreadsheetml/2006/main" xmlns:r="http://schemas.openxmlformats.org/officeDocument/2006/relationships">
  <sheetPr>
    <pageSetUpPr fitToPage="1"/>
  </sheetPr>
  <dimension ref="A1:N75"/>
  <sheetViews>
    <sheetView view="pageBreakPreview" topLeftCell="A58" zoomScale="80" zoomScaleNormal="90" zoomScaleSheetLayoutView="80" workbookViewId="0">
      <selection activeCell="H70" sqref="H70"/>
    </sheetView>
  </sheetViews>
  <sheetFormatPr defaultColWidth="9.140625" defaultRowHeight="15"/>
  <cols>
    <col min="1" max="1" width="6.140625" style="46" customWidth="1"/>
    <col min="2" max="2" width="27.7109375" style="47" customWidth="1"/>
    <col min="3" max="3" width="14" style="48" customWidth="1"/>
    <col min="4" max="4" width="14.85546875" style="47" customWidth="1"/>
    <col min="5" max="8" width="9.140625" style="47"/>
    <col min="9" max="9" width="17" style="47" customWidth="1"/>
    <col min="10" max="10" width="10.7109375" style="47" customWidth="1"/>
    <col min="11" max="11" width="16.28515625" style="47" customWidth="1"/>
    <col min="12" max="12" width="16.7109375" style="47" customWidth="1"/>
    <col min="13" max="13" width="16" style="47" customWidth="1"/>
    <col min="14" max="16384" width="9.140625" style="47"/>
  </cols>
  <sheetData>
    <row r="1" spans="1:14" ht="18.75">
      <c r="A1" s="108" t="s">
        <v>106</v>
      </c>
      <c r="B1" s="108"/>
      <c r="C1" s="108"/>
      <c r="D1" s="108"/>
      <c r="E1" s="108"/>
      <c r="F1" s="108"/>
      <c r="G1" s="108"/>
      <c r="H1" s="108"/>
      <c r="I1" s="108"/>
      <c r="J1" s="108"/>
      <c r="K1" s="108"/>
      <c r="L1" s="108"/>
      <c r="M1" s="108"/>
    </row>
    <row r="3" spans="1:14" ht="45.75" customHeight="1">
      <c r="A3" s="120" t="s">
        <v>16</v>
      </c>
      <c r="B3" s="121" t="s">
        <v>107</v>
      </c>
      <c r="C3" s="121" t="s">
        <v>70</v>
      </c>
      <c r="D3" s="121" t="s">
        <v>71</v>
      </c>
      <c r="E3" s="121"/>
      <c r="F3" s="121"/>
      <c r="G3" s="121"/>
      <c r="H3" s="121"/>
      <c r="I3" s="121" t="s">
        <v>72</v>
      </c>
      <c r="J3" s="121" t="s">
        <v>108</v>
      </c>
      <c r="K3" s="121" t="s">
        <v>74</v>
      </c>
      <c r="L3" s="121" t="s">
        <v>75</v>
      </c>
      <c r="M3" s="121" t="s">
        <v>76</v>
      </c>
    </row>
    <row r="4" spans="1:14" ht="31.5" customHeight="1">
      <c r="A4" s="120"/>
      <c r="B4" s="121"/>
      <c r="C4" s="121"/>
      <c r="D4" s="121" t="s">
        <v>77</v>
      </c>
      <c r="E4" s="121" t="s">
        <v>78</v>
      </c>
      <c r="F4" s="121"/>
      <c r="G4" s="121"/>
      <c r="H4" s="121"/>
      <c r="I4" s="121" t="s">
        <v>109</v>
      </c>
      <c r="J4" s="121"/>
      <c r="K4" s="121"/>
      <c r="L4" s="121"/>
      <c r="M4" s="121"/>
    </row>
    <row r="5" spans="1:14" ht="17.25" customHeight="1">
      <c r="A5" s="120"/>
      <c r="B5" s="121"/>
      <c r="C5" s="121"/>
      <c r="D5" s="121"/>
      <c r="E5" s="83" t="s">
        <v>110</v>
      </c>
      <c r="F5" s="83" t="s">
        <v>80</v>
      </c>
      <c r="G5" s="83" t="s">
        <v>81</v>
      </c>
      <c r="H5" s="83" t="s">
        <v>82</v>
      </c>
      <c r="I5" s="121"/>
      <c r="J5" s="121"/>
      <c r="K5" s="121"/>
      <c r="L5" s="121"/>
      <c r="M5" s="121"/>
    </row>
    <row r="6" spans="1:14" ht="15.75">
      <c r="A6" s="82">
        <v>1</v>
      </c>
      <c r="B6" s="83">
        <v>2</v>
      </c>
      <c r="C6" s="84">
        <v>3</v>
      </c>
      <c r="D6" s="83">
        <v>4</v>
      </c>
      <c r="E6" s="83">
        <v>5</v>
      </c>
      <c r="F6" s="83">
        <v>6</v>
      </c>
      <c r="G6" s="83">
        <v>7</v>
      </c>
      <c r="H6" s="83">
        <v>8</v>
      </c>
      <c r="I6" s="83">
        <v>9</v>
      </c>
      <c r="J6" s="83">
        <v>10</v>
      </c>
      <c r="K6" s="83">
        <v>11</v>
      </c>
      <c r="L6" s="83">
        <v>12</v>
      </c>
      <c r="M6" s="83">
        <v>13</v>
      </c>
    </row>
    <row r="7" spans="1:14" ht="36.75" customHeight="1">
      <c r="A7" s="165" t="s">
        <v>111</v>
      </c>
      <c r="B7" s="165"/>
      <c r="C7" s="165"/>
      <c r="D7" s="165"/>
      <c r="E7" s="165"/>
      <c r="F7" s="165"/>
      <c r="G7" s="165"/>
      <c r="H7" s="165"/>
      <c r="I7" s="165"/>
      <c r="J7" s="165"/>
      <c r="K7" s="165"/>
      <c r="L7" s="165"/>
      <c r="M7" s="165"/>
    </row>
    <row r="8" spans="1:14" ht="15.75" customHeight="1">
      <c r="A8" s="166" t="s">
        <v>84</v>
      </c>
      <c r="B8" s="167" t="s">
        <v>112</v>
      </c>
      <c r="C8" s="167"/>
      <c r="D8" s="167"/>
      <c r="E8" s="167"/>
      <c r="F8" s="167"/>
      <c r="G8" s="167"/>
      <c r="H8" s="167"/>
      <c r="I8" s="167"/>
      <c r="J8" s="167"/>
      <c r="K8" s="90"/>
      <c r="L8" s="168"/>
      <c r="M8" s="168"/>
    </row>
    <row r="9" spans="1:14" ht="51" customHeight="1">
      <c r="A9" s="166"/>
      <c r="B9" s="167" t="s">
        <v>172</v>
      </c>
      <c r="C9" s="167"/>
      <c r="D9" s="167"/>
      <c r="E9" s="167"/>
      <c r="F9" s="167"/>
      <c r="G9" s="167"/>
      <c r="H9" s="167"/>
      <c r="I9" s="167"/>
      <c r="J9" s="167"/>
      <c r="K9" s="167"/>
      <c r="L9" s="167"/>
      <c r="M9" s="167"/>
    </row>
    <row r="10" spans="1:14" ht="39.75" customHeight="1">
      <c r="A10" s="169" t="s">
        <v>28</v>
      </c>
      <c r="B10" s="133" t="s">
        <v>113</v>
      </c>
      <c r="C10" s="90" t="s">
        <v>24</v>
      </c>
      <c r="D10" s="66">
        <f>SUM(E10:H10)</f>
        <v>270</v>
      </c>
      <c r="E10" s="66">
        <v>0</v>
      </c>
      <c r="F10" s="66">
        <v>0</v>
      </c>
      <c r="G10" s="66">
        <v>270</v>
      </c>
      <c r="H10" s="66">
        <v>0</v>
      </c>
      <c r="I10" s="133" t="s">
        <v>114</v>
      </c>
      <c r="J10" s="90" t="s">
        <v>60</v>
      </c>
      <c r="K10" s="90">
        <v>1</v>
      </c>
      <c r="L10" s="133" t="s">
        <v>173</v>
      </c>
      <c r="M10" s="153" t="s">
        <v>115</v>
      </c>
    </row>
    <row r="11" spans="1:14" ht="39.75" customHeight="1">
      <c r="A11" s="170"/>
      <c r="B11" s="134"/>
      <c r="C11" s="67" t="s">
        <v>89</v>
      </c>
      <c r="D11" s="66">
        <v>75</v>
      </c>
      <c r="E11" s="66">
        <v>0</v>
      </c>
      <c r="F11" s="66">
        <v>0</v>
      </c>
      <c r="G11" s="66">
        <v>75</v>
      </c>
      <c r="H11" s="66">
        <v>0</v>
      </c>
      <c r="I11" s="134"/>
      <c r="J11" s="90" t="s">
        <v>60</v>
      </c>
      <c r="K11" s="90">
        <v>1</v>
      </c>
      <c r="L11" s="134"/>
      <c r="M11" s="154"/>
    </row>
    <row r="12" spans="1:14" ht="42" customHeight="1">
      <c r="A12" s="170"/>
      <c r="B12" s="134"/>
      <c r="C12" s="67" t="s">
        <v>90</v>
      </c>
      <c r="D12" s="66">
        <v>75</v>
      </c>
      <c r="E12" s="66">
        <v>0</v>
      </c>
      <c r="F12" s="66">
        <v>0</v>
      </c>
      <c r="G12" s="66">
        <v>75</v>
      </c>
      <c r="H12" s="66">
        <v>0</v>
      </c>
      <c r="I12" s="134"/>
      <c r="J12" s="90" t="s">
        <v>60</v>
      </c>
      <c r="K12" s="90">
        <v>1</v>
      </c>
      <c r="L12" s="134"/>
      <c r="M12" s="154"/>
    </row>
    <row r="13" spans="1:14" ht="35.25" customHeight="1">
      <c r="A13" s="171"/>
      <c r="B13" s="135"/>
      <c r="C13" s="67" t="s">
        <v>178</v>
      </c>
      <c r="D13" s="66">
        <v>75</v>
      </c>
      <c r="E13" s="66">
        <v>0</v>
      </c>
      <c r="F13" s="66">
        <v>0</v>
      </c>
      <c r="G13" s="66">
        <v>75</v>
      </c>
      <c r="H13" s="66">
        <v>0</v>
      </c>
      <c r="I13" s="135"/>
      <c r="J13" s="90" t="s">
        <v>60</v>
      </c>
      <c r="K13" s="90">
        <v>1</v>
      </c>
      <c r="L13" s="135"/>
      <c r="M13" s="155"/>
    </row>
    <row r="14" spans="1:14" ht="33.75" customHeight="1">
      <c r="A14" s="169" t="s">
        <v>116</v>
      </c>
      <c r="B14" s="133" t="s">
        <v>117</v>
      </c>
      <c r="C14" s="67" t="s">
        <v>93</v>
      </c>
      <c r="D14" s="66">
        <f>E14+F14+G14</f>
        <v>85</v>
      </c>
      <c r="E14" s="66">
        <v>0</v>
      </c>
      <c r="F14" s="66">
        <v>0</v>
      </c>
      <c r="G14" s="66">
        <v>85</v>
      </c>
      <c r="H14" s="66">
        <v>0</v>
      </c>
      <c r="I14" s="133" t="s">
        <v>118</v>
      </c>
      <c r="J14" s="90" t="s">
        <v>60</v>
      </c>
      <c r="K14" s="86">
        <v>1</v>
      </c>
      <c r="L14" s="133" t="s">
        <v>183</v>
      </c>
      <c r="M14" s="133" t="s">
        <v>88</v>
      </c>
      <c r="N14" s="49"/>
    </row>
    <row r="15" spans="1:14" ht="31.5" customHeight="1">
      <c r="A15" s="170"/>
      <c r="B15" s="134"/>
      <c r="C15" s="67" t="s">
        <v>89</v>
      </c>
      <c r="D15" s="66">
        <f>E15+F15+G15</f>
        <v>0</v>
      </c>
      <c r="E15" s="66">
        <v>0</v>
      </c>
      <c r="F15" s="66">
        <v>0</v>
      </c>
      <c r="G15" s="66">
        <v>0</v>
      </c>
      <c r="H15" s="66">
        <v>0</v>
      </c>
      <c r="I15" s="134"/>
      <c r="J15" s="90" t="s">
        <v>60</v>
      </c>
      <c r="K15" s="86">
        <v>0</v>
      </c>
      <c r="L15" s="134"/>
      <c r="M15" s="134"/>
      <c r="N15" s="49"/>
    </row>
    <row r="16" spans="1:14" ht="29.25" customHeight="1">
      <c r="A16" s="170"/>
      <c r="B16" s="134"/>
      <c r="C16" s="67" t="s">
        <v>90</v>
      </c>
      <c r="D16" s="66">
        <f>E16+F16+G16</f>
        <v>0</v>
      </c>
      <c r="E16" s="66">
        <v>0</v>
      </c>
      <c r="F16" s="66">
        <v>0</v>
      </c>
      <c r="G16" s="66">
        <v>0</v>
      </c>
      <c r="H16" s="66">
        <v>0</v>
      </c>
      <c r="I16" s="134"/>
      <c r="J16" s="90" t="s">
        <v>60</v>
      </c>
      <c r="K16" s="86">
        <v>0</v>
      </c>
      <c r="L16" s="134"/>
      <c r="M16" s="134"/>
      <c r="N16" s="49"/>
    </row>
    <row r="17" spans="1:14" ht="29.25" customHeight="1">
      <c r="A17" s="171"/>
      <c r="B17" s="135"/>
      <c r="C17" s="67" t="s">
        <v>178</v>
      </c>
      <c r="D17" s="66">
        <f>E17+F17+G17</f>
        <v>0</v>
      </c>
      <c r="E17" s="66">
        <v>0</v>
      </c>
      <c r="F17" s="66">
        <v>0</v>
      </c>
      <c r="G17" s="66">
        <v>0</v>
      </c>
      <c r="H17" s="66">
        <v>0</v>
      </c>
      <c r="I17" s="134"/>
      <c r="J17" s="90" t="s">
        <v>60</v>
      </c>
      <c r="K17" s="86">
        <v>0</v>
      </c>
      <c r="L17" s="134"/>
      <c r="M17" s="135"/>
      <c r="N17" s="49"/>
    </row>
    <row r="18" spans="1:14" ht="77.849999999999994" customHeight="1">
      <c r="A18" s="169" t="s">
        <v>119</v>
      </c>
      <c r="B18" s="133" t="s">
        <v>120</v>
      </c>
      <c r="C18" s="67" t="s">
        <v>93</v>
      </c>
      <c r="D18" s="66">
        <f>E18+F18+G18+H18</f>
        <v>85</v>
      </c>
      <c r="E18" s="66">
        <v>0</v>
      </c>
      <c r="F18" s="66">
        <v>0</v>
      </c>
      <c r="G18" s="66">
        <v>85</v>
      </c>
      <c r="H18" s="66">
        <v>0</v>
      </c>
      <c r="I18" s="134"/>
      <c r="J18" s="90" t="s">
        <v>60</v>
      </c>
      <c r="K18" s="86">
        <v>1</v>
      </c>
      <c r="L18" s="134"/>
      <c r="M18" s="133" t="s">
        <v>88</v>
      </c>
      <c r="N18" s="49"/>
    </row>
    <row r="19" spans="1:14" ht="15.75">
      <c r="A19" s="170"/>
      <c r="B19" s="134"/>
      <c r="C19" s="67" t="s">
        <v>89</v>
      </c>
      <c r="D19" s="66">
        <f>E19+F19+G19+H19</f>
        <v>0</v>
      </c>
      <c r="E19" s="66">
        <v>0</v>
      </c>
      <c r="F19" s="66">
        <v>0</v>
      </c>
      <c r="G19" s="66">
        <v>0</v>
      </c>
      <c r="H19" s="66">
        <v>0</v>
      </c>
      <c r="I19" s="134"/>
      <c r="J19" s="90" t="s">
        <v>60</v>
      </c>
      <c r="K19" s="86">
        <v>0</v>
      </c>
      <c r="L19" s="134"/>
      <c r="M19" s="134"/>
      <c r="N19" s="49"/>
    </row>
    <row r="20" spans="1:14" ht="15.75">
      <c r="A20" s="170"/>
      <c r="B20" s="134"/>
      <c r="C20" s="67" t="s">
        <v>90</v>
      </c>
      <c r="D20" s="66">
        <f>E20+F20+G20+H20</f>
        <v>0</v>
      </c>
      <c r="E20" s="66">
        <v>0</v>
      </c>
      <c r="F20" s="66">
        <v>0</v>
      </c>
      <c r="G20" s="66">
        <v>0</v>
      </c>
      <c r="H20" s="66">
        <v>0</v>
      </c>
      <c r="I20" s="134"/>
      <c r="J20" s="90" t="s">
        <v>60</v>
      </c>
      <c r="K20" s="86">
        <v>0</v>
      </c>
      <c r="L20" s="134"/>
      <c r="M20" s="134"/>
      <c r="N20" s="49"/>
    </row>
    <row r="21" spans="1:14" ht="15.75">
      <c r="A21" s="171"/>
      <c r="B21" s="135"/>
      <c r="C21" s="67" t="s">
        <v>178</v>
      </c>
      <c r="D21" s="66">
        <f>E21+F21+G21+H21</f>
        <v>0</v>
      </c>
      <c r="E21" s="66">
        <v>0</v>
      </c>
      <c r="F21" s="66">
        <v>0</v>
      </c>
      <c r="G21" s="66">
        <v>0</v>
      </c>
      <c r="H21" s="66">
        <v>0</v>
      </c>
      <c r="I21" s="135"/>
      <c r="J21" s="90" t="s">
        <v>60</v>
      </c>
      <c r="K21" s="86">
        <v>0</v>
      </c>
      <c r="L21" s="135"/>
      <c r="M21" s="135"/>
      <c r="N21" s="49"/>
    </row>
    <row r="22" spans="1:14" ht="23.25" customHeight="1">
      <c r="A22" s="174" t="s">
        <v>121</v>
      </c>
      <c r="B22" s="175"/>
      <c r="C22" s="90" t="s">
        <v>24</v>
      </c>
      <c r="D22" s="66">
        <f>SUM(E22:H22)</f>
        <v>440</v>
      </c>
      <c r="E22" s="71">
        <f t="shared" ref="E22:H25" si="0">E10+E14+E18</f>
        <v>0</v>
      </c>
      <c r="F22" s="71">
        <f t="shared" si="0"/>
        <v>0</v>
      </c>
      <c r="G22" s="71">
        <f t="shared" si="0"/>
        <v>440</v>
      </c>
      <c r="H22" s="71">
        <f t="shared" si="0"/>
        <v>0</v>
      </c>
      <c r="I22" s="180" t="s">
        <v>95</v>
      </c>
      <c r="J22" s="180" t="s">
        <v>95</v>
      </c>
      <c r="K22" s="180" t="s">
        <v>95</v>
      </c>
      <c r="L22" s="180" t="s">
        <v>95</v>
      </c>
      <c r="M22" s="180" t="s">
        <v>95</v>
      </c>
    </row>
    <row r="23" spans="1:14" ht="23.25" customHeight="1">
      <c r="A23" s="176"/>
      <c r="B23" s="177"/>
      <c r="C23" s="90" t="s">
        <v>25</v>
      </c>
      <c r="D23" s="66">
        <f>SUM(E23:H23)</f>
        <v>75</v>
      </c>
      <c r="E23" s="71">
        <f t="shared" si="0"/>
        <v>0</v>
      </c>
      <c r="F23" s="71">
        <f t="shared" si="0"/>
        <v>0</v>
      </c>
      <c r="G23" s="71">
        <f t="shared" si="0"/>
        <v>75</v>
      </c>
      <c r="H23" s="71">
        <f t="shared" si="0"/>
        <v>0</v>
      </c>
      <c r="I23" s="181"/>
      <c r="J23" s="181"/>
      <c r="K23" s="181"/>
      <c r="L23" s="181"/>
      <c r="M23" s="181"/>
    </row>
    <row r="24" spans="1:14" ht="23.25" customHeight="1">
      <c r="A24" s="176"/>
      <c r="B24" s="177"/>
      <c r="C24" s="90" t="s">
        <v>90</v>
      </c>
      <c r="D24" s="66">
        <f>SUM(E24:H24)</f>
        <v>75</v>
      </c>
      <c r="E24" s="71">
        <f t="shared" si="0"/>
        <v>0</v>
      </c>
      <c r="F24" s="71">
        <f t="shared" si="0"/>
        <v>0</v>
      </c>
      <c r="G24" s="71">
        <f t="shared" si="0"/>
        <v>75</v>
      </c>
      <c r="H24" s="71">
        <f t="shared" si="0"/>
        <v>0</v>
      </c>
      <c r="I24" s="181"/>
      <c r="J24" s="181"/>
      <c r="K24" s="181"/>
      <c r="L24" s="181"/>
      <c r="M24" s="181"/>
    </row>
    <row r="25" spans="1:14" ht="23.25" customHeight="1">
      <c r="A25" s="178"/>
      <c r="B25" s="179"/>
      <c r="C25" s="90" t="s">
        <v>178</v>
      </c>
      <c r="D25" s="66">
        <f>SUM(E25:H25)</f>
        <v>75</v>
      </c>
      <c r="E25" s="71">
        <f t="shared" si="0"/>
        <v>0</v>
      </c>
      <c r="F25" s="71">
        <f t="shared" si="0"/>
        <v>0</v>
      </c>
      <c r="G25" s="71">
        <f t="shared" si="0"/>
        <v>75</v>
      </c>
      <c r="H25" s="71">
        <f t="shared" si="0"/>
        <v>0</v>
      </c>
      <c r="I25" s="182"/>
      <c r="J25" s="182"/>
      <c r="K25" s="182"/>
      <c r="L25" s="182"/>
      <c r="M25" s="182"/>
    </row>
    <row r="26" spans="1:14" ht="45" customHeight="1">
      <c r="A26" s="172" t="s">
        <v>122</v>
      </c>
      <c r="B26" s="172"/>
      <c r="C26" s="172"/>
      <c r="D26" s="172"/>
      <c r="E26" s="172"/>
      <c r="F26" s="172"/>
      <c r="G26" s="172"/>
      <c r="H26" s="172"/>
      <c r="I26" s="172"/>
      <c r="J26" s="172"/>
      <c r="K26" s="172"/>
      <c r="L26" s="172"/>
      <c r="M26" s="172"/>
    </row>
    <row r="27" spans="1:14" ht="28.5" customHeight="1">
      <c r="A27" s="173" t="s">
        <v>123</v>
      </c>
      <c r="B27" s="172" t="s">
        <v>124</v>
      </c>
      <c r="C27" s="172"/>
      <c r="D27" s="172"/>
      <c r="E27" s="172"/>
      <c r="F27" s="172"/>
      <c r="G27" s="172"/>
      <c r="H27" s="172"/>
      <c r="I27" s="172"/>
      <c r="J27" s="172"/>
      <c r="K27" s="172"/>
      <c r="L27" s="172"/>
      <c r="M27" s="172"/>
    </row>
    <row r="28" spans="1:14" ht="41.25" customHeight="1">
      <c r="A28" s="173"/>
      <c r="B28" s="167" t="s">
        <v>172</v>
      </c>
      <c r="C28" s="167"/>
      <c r="D28" s="167"/>
      <c r="E28" s="167"/>
      <c r="F28" s="167"/>
      <c r="G28" s="167"/>
      <c r="H28" s="167"/>
      <c r="I28" s="167"/>
      <c r="J28" s="167"/>
      <c r="K28" s="167"/>
      <c r="L28" s="167"/>
      <c r="M28" s="167"/>
    </row>
    <row r="29" spans="1:14" ht="30.75" customHeight="1">
      <c r="A29" s="169" t="s">
        <v>50</v>
      </c>
      <c r="B29" s="156" t="s">
        <v>125</v>
      </c>
      <c r="C29" s="90" t="s">
        <v>24</v>
      </c>
      <c r="D29" s="68">
        <f>SUM(E29:H29)</f>
        <v>377</v>
      </c>
      <c r="E29" s="68">
        <f t="shared" ref="E29:H32" si="1">E34+E38</f>
        <v>0</v>
      </c>
      <c r="F29" s="68">
        <f t="shared" si="1"/>
        <v>0</v>
      </c>
      <c r="G29" s="68">
        <f t="shared" si="1"/>
        <v>377</v>
      </c>
      <c r="H29" s="68">
        <f t="shared" si="1"/>
        <v>0</v>
      </c>
      <c r="I29" s="156" t="s">
        <v>126</v>
      </c>
      <c r="J29" s="90" t="s">
        <v>60</v>
      </c>
      <c r="K29" s="90">
        <v>1800</v>
      </c>
      <c r="L29" s="133" t="s">
        <v>127</v>
      </c>
      <c r="M29" s="168" t="s">
        <v>128</v>
      </c>
    </row>
    <row r="30" spans="1:14" ht="24" customHeight="1">
      <c r="A30" s="170"/>
      <c r="B30" s="157"/>
      <c r="C30" s="90" t="s">
        <v>25</v>
      </c>
      <c r="D30" s="68">
        <f>SUM(E30:H30)</f>
        <v>377</v>
      </c>
      <c r="E30" s="68">
        <f t="shared" si="1"/>
        <v>0</v>
      </c>
      <c r="F30" s="68">
        <f t="shared" si="1"/>
        <v>0</v>
      </c>
      <c r="G30" s="68">
        <f t="shared" si="1"/>
        <v>377</v>
      </c>
      <c r="H30" s="68">
        <f t="shared" si="1"/>
        <v>0</v>
      </c>
      <c r="I30" s="157"/>
      <c r="J30" s="90" t="s">
        <v>60</v>
      </c>
      <c r="K30" s="90">
        <f>K35+K39</f>
        <v>1550</v>
      </c>
      <c r="L30" s="134"/>
      <c r="M30" s="168"/>
    </row>
    <row r="31" spans="1:14" ht="21.6" customHeight="1">
      <c r="A31" s="170"/>
      <c r="B31" s="157"/>
      <c r="C31" s="90" t="s">
        <v>90</v>
      </c>
      <c r="D31" s="68">
        <f>SUM(E31:H31)</f>
        <v>377</v>
      </c>
      <c r="E31" s="68">
        <f t="shared" si="1"/>
        <v>0</v>
      </c>
      <c r="F31" s="68">
        <f t="shared" si="1"/>
        <v>0</v>
      </c>
      <c r="G31" s="68">
        <f t="shared" si="1"/>
        <v>377</v>
      </c>
      <c r="H31" s="68">
        <f t="shared" si="1"/>
        <v>0</v>
      </c>
      <c r="I31" s="157"/>
      <c r="J31" s="90" t="s">
        <v>60</v>
      </c>
      <c r="K31" s="91">
        <f>K36+K40</f>
        <v>1550</v>
      </c>
      <c r="L31" s="134"/>
      <c r="M31" s="168"/>
    </row>
    <row r="32" spans="1:14" ht="21.6" customHeight="1">
      <c r="A32" s="170"/>
      <c r="B32" s="158"/>
      <c r="C32" s="90" t="s">
        <v>178</v>
      </c>
      <c r="D32" s="68">
        <f>SUM(E32:H32)</f>
        <v>377</v>
      </c>
      <c r="E32" s="68">
        <f t="shared" si="1"/>
        <v>0</v>
      </c>
      <c r="F32" s="68">
        <f t="shared" si="1"/>
        <v>0</v>
      </c>
      <c r="G32" s="68">
        <f t="shared" si="1"/>
        <v>377</v>
      </c>
      <c r="H32" s="68">
        <f t="shared" si="1"/>
        <v>0</v>
      </c>
      <c r="I32" s="157"/>
      <c r="J32" s="90" t="s">
        <v>60</v>
      </c>
      <c r="K32" s="91">
        <f>K37+K41</f>
        <v>1550</v>
      </c>
      <c r="L32" s="135"/>
      <c r="M32" s="168"/>
    </row>
    <row r="33" spans="1:13" ht="36.75" customHeight="1">
      <c r="A33" s="170"/>
      <c r="B33" s="90" t="s">
        <v>129</v>
      </c>
      <c r="C33" s="90" t="s">
        <v>130</v>
      </c>
      <c r="D33" s="65" t="s">
        <v>130</v>
      </c>
      <c r="E33" s="90" t="s">
        <v>130</v>
      </c>
      <c r="F33" s="90" t="s">
        <v>130</v>
      </c>
      <c r="G33" s="90" t="s">
        <v>130</v>
      </c>
      <c r="H33" s="90" t="s">
        <v>130</v>
      </c>
      <c r="I33" s="157"/>
      <c r="J33" s="90" t="s">
        <v>130</v>
      </c>
      <c r="K33" s="90" t="s">
        <v>130</v>
      </c>
      <c r="L33" s="90" t="s">
        <v>130</v>
      </c>
      <c r="M33" s="168"/>
    </row>
    <row r="34" spans="1:13" ht="26.25" customHeight="1">
      <c r="A34" s="170"/>
      <c r="B34" s="133" t="s">
        <v>131</v>
      </c>
      <c r="C34" s="69" t="s">
        <v>93</v>
      </c>
      <c r="D34" s="68">
        <f t="shared" ref="D34:D45" si="2">SUM(E34:H34)</f>
        <v>357</v>
      </c>
      <c r="E34" s="68">
        <v>0</v>
      </c>
      <c r="F34" s="68">
        <v>0</v>
      </c>
      <c r="G34" s="68">
        <v>357</v>
      </c>
      <c r="H34" s="68">
        <v>0</v>
      </c>
      <c r="I34" s="157"/>
      <c r="J34" s="90" t="s">
        <v>60</v>
      </c>
      <c r="K34" s="90">
        <v>1700</v>
      </c>
      <c r="L34" s="133" t="s">
        <v>132</v>
      </c>
      <c r="M34" s="168"/>
    </row>
    <row r="35" spans="1:13" ht="26.25" customHeight="1">
      <c r="A35" s="170"/>
      <c r="B35" s="134"/>
      <c r="C35" s="69" t="s">
        <v>89</v>
      </c>
      <c r="D35" s="68">
        <f t="shared" si="2"/>
        <v>357</v>
      </c>
      <c r="E35" s="68">
        <v>0</v>
      </c>
      <c r="F35" s="68">
        <v>0</v>
      </c>
      <c r="G35" s="68">
        <v>357</v>
      </c>
      <c r="H35" s="68">
        <v>0</v>
      </c>
      <c r="I35" s="157"/>
      <c r="J35" s="90" t="s">
        <v>60</v>
      </c>
      <c r="K35" s="90">
        <v>1500</v>
      </c>
      <c r="L35" s="134"/>
      <c r="M35" s="168"/>
    </row>
    <row r="36" spans="1:13" ht="25.5" customHeight="1">
      <c r="A36" s="170"/>
      <c r="B36" s="134"/>
      <c r="C36" s="70" t="s">
        <v>90</v>
      </c>
      <c r="D36" s="68">
        <f t="shared" si="2"/>
        <v>357</v>
      </c>
      <c r="E36" s="71">
        <v>0</v>
      </c>
      <c r="F36" s="71">
        <v>0</v>
      </c>
      <c r="G36" s="71">
        <v>357</v>
      </c>
      <c r="H36" s="71">
        <v>0</v>
      </c>
      <c r="I36" s="157"/>
      <c r="J36" s="90" t="s">
        <v>60</v>
      </c>
      <c r="K36" s="91">
        <v>1500</v>
      </c>
      <c r="L36" s="134"/>
      <c r="M36" s="168"/>
    </row>
    <row r="37" spans="1:13" ht="25.5" customHeight="1">
      <c r="A37" s="170"/>
      <c r="B37" s="135"/>
      <c r="C37" s="70" t="s">
        <v>178</v>
      </c>
      <c r="D37" s="68">
        <v>357</v>
      </c>
      <c r="E37" s="71">
        <v>0</v>
      </c>
      <c r="F37" s="71">
        <v>0</v>
      </c>
      <c r="G37" s="71">
        <v>357</v>
      </c>
      <c r="H37" s="71">
        <v>0</v>
      </c>
      <c r="I37" s="157"/>
      <c r="J37" s="90" t="s">
        <v>60</v>
      </c>
      <c r="K37" s="91">
        <v>1500</v>
      </c>
      <c r="L37" s="135"/>
      <c r="M37" s="168"/>
    </row>
    <row r="38" spans="1:13" ht="23.25" customHeight="1">
      <c r="A38" s="170"/>
      <c r="B38" s="133" t="s">
        <v>133</v>
      </c>
      <c r="C38" s="70" t="s">
        <v>93</v>
      </c>
      <c r="D38" s="68">
        <f t="shared" si="2"/>
        <v>20</v>
      </c>
      <c r="E38" s="71">
        <v>0</v>
      </c>
      <c r="F38" s="71">
        <v>0</v>
      </c>
      <c r="G38" s="71">
        <v>20</v>
      </c>
      <c r="H38" s="71">
        <v>0</v>
      </c>
      <c r="I38" s="157"/>
      <c r="J38" s="90" t="s">
        <v>60</v>
      </c>
      <c r="K38" s="90">
        <v>100</v>
      </c>
      <c r="L38" s="133" t="s">
        <v>134</v>
      </c>
      <c r="M38" s="168"/>
    </row>
    <row r="39" spans="1:13" ht="24" customHeight="1">
      <c r="A39" s="170"/>
      <c r="B39" s="134"/>
      <c r="C39" s="70" t="s">
        <v>89</v>
      </c>
      <c r="D39" s="68">
        <f t="shared" si="2"/>
        <v>20</v>
      </c>
      <c r="E39" s="71">
        <v>0</v>
      </c>
      <c r="F39" s="71">
        <v>0</v>
      </c>
      <c r="G39" s="71">
        <v>20</v>
      </c>
      <c r="H39" s="71">
        <v>0</v>
      </c>
      <c r="I39" s="157"/>
      <c r="J39" s="90" t="s">
        <v>60</v>
      </c>
      <c r="K39" s="90">
        <v>50</v>
      </c>
      <c r="L39" s="134"/>
      <c r="M39" s="168"/>
    </row>
    <row r="40" spans="1:13" ht="25.5" customHeight="1">
      <c r="A40" s="170"/>
      <c r="B40" s="134"/>
      <c r="C40" s="70" t="s">
        <v>90</v>
      </c>
      <c r="D40" s="68">
        <f t="shared" si="2"/>
        <v>20</v>
      </c>
      <c r="E40" s="71">
        <v>0</v>
      </c>
      <c r="F40" s="71">
        <v>0</v>
      </c>
      <c r="G40" s="71">
        <v>20</v>
      </c>
      <c r="H40" s="71">
        <v>0</v>
      </c>
      <c r="I40" s="157"/>
      <c r="J40" s="90" t="s">
        <v>60</v>
      </c>
      <c r="K40" s="91">
        <v>50</v>
      </c>
      <c r="L40" s="134"/>
      <c r="M40" s="168"/>
    </row>
    <row r="41" spans="1:13" ht="25.5" customHeight="1">
      <c r="A41" s="171"/>
      <c r="B41" s="135"/>
      <c r="C41" s="70" t="s">
        <v>178</v>
      </c>
      <c r="D41" s="68">
        <v>20</v>
      </c>
      <c r="E41" s="71">
        <v>0</v>
      </c>
      <c r="F41" s="71">
        <v>0</v>
      </c>
      <c r="G41" s="71">
        <v>20</v>
      </c>
      <c r="H41" s="71">
        <v>0</v>
      </c>
      <c r="I41" s="158"/>
      <c r="J41" s="90" t="s">
        <v>60</v>
      </c>
      <c r="K41" s="91">
        <v>50</v>
      </c>
      <c r="L41" s="135"/>
      <c r="M41" s="86"/>
    </row>
    <row r="42" spans="1:13" ht="75.75" customHeight="1">
      <c r="A42" s="169" t="s">
        <v>54</v>
      </c>
      <c r="B42" s="133" t="s">
        <v>135</v>
      </c>
      <c r="C42" s="70" t="s">
        <v>93</v>
      </c>
      <c r="D42" s="68">
        <f t="shared" si="2"/>
        <v>4074.7</v>
      </c>
      <c r="E42" s="71">
        <v>0</v>
      </c>
      <c r="F42" s="71">
        <v>0</v>
      </c>
      <c r="G42" s="71">
        <f>G47+G51</f>
        <v>4074.7</v>
      </c>
      <c r="H42" s="71">
        <v>0</v>
      </c>
      <c r="I42" s="133" t="s">
        <v>136</v>
      </c>
      <c r="J42" s="90" t="s">
        <v>60</v>
      </c>
      <c r="K42" s="90">
        <v>9</v>
      </c>
      <c r="L42" s="133" t="s">
        <v>137</v>
      </c>
      <c r="M42" s="133" t="s">
        <v>138</v>
      </c>
    </row>
    <row r="43" spans="1:13" ht="54.75" customHeight="1">
      <c r="A43" s="170"/>
      <c r="B43" s="134"/>
      <c r="C43" s="70" t="s">
        <v>89</v>
      </c>
      <c r="D43" s="68">
        <f t="shared" si="2"/>
        <v>0</v>
      </c>
      <c r="E43" s="71">
        <v>0</v>
      </c>
      <c r="F43" s="71">
        <v>0</v>
      </c>
      <c r="G43" s="71">
        <f>G48+G52</f>
        <v>0</v>
      </c>
      <c r="H43" s="71">
        <v>0</v>
      </c>
      <c r="I43" s="134"/>
      <c r="J43" s="90" t="s">
        <v>60</v>
      </c>
      <c r="K43" s="90">
        <v>0</v>
      </c>
      <c r="L43" s="134"/>
      <c r="M43" s="133"/>
    </row>
    <row r="44" spans="1:13" ht="56.25" customHeight="1">
      <c r="A44" s="170"/>
      <c r="B44" s="134"/>
      <c r="C44" s="70" t="s">
        <v>90</v>
      </c>
      <c r="D44" s="68">
        <f t="shared" si="2"/>
        <v>0</v>
      </c>
      <c r="E44" s="71">
        <v>0</v>
      </c>
      <c r="F44" s="71">
        <v>0</v>
      </c>
      <c r="G44" s="71">
        <f>G49+G53</f>
        <v>0</v>
      </c>
      <c r="H44" s="71">
        <v>0</v>
      </c>
      <c r="I44" s="134"/>
      <c r="J44" s="90" t="s">
        <v>60</v>
      </c>
      <c r="K44" s="90">
        <v>0</v>
      </c>
      <c r="L44" s="134"/>
      <c r="M44" s="133"/>
    </row>
    <row r="45" spans="1:13" ht="24.75" customHeight="1">
      <c r="A45" s="170"/>
      <c r="B45" s="135"/>
      <c r="C45" s="70" t="s">
        <v>178</v>
      </c>
      <c r="D45" s="68">
        <f t="shared" si="2"/>
        <v>0</v>
      </c>
      <c r="E45" s="71">
        <v>0</v>
      </c>
      <c r="F45" s="71">
        <v>0</v>
      </c>
      <c r="G45" s="71">
        <f>G50+G54</f>
        <v>0</v>
      </c>
      <c r="H45" s="71">
        <v>0</v>
      </c>
      <c r="I45" s="134"/>
      <c r="J45" s="90" t="s">
        <v>60</v>
      </c>
      <c r="K45" s="90">
        <v>0</v>
      </c>
      <c r="L45" s="135"/>
      <c r="M45" s="87"/>
    </row>
    <row r="46" spans="1:13" ht="41.25" customHeight="1">
      <c r="A46" s="170"/>
      <c r="B46" s="90" t="s">
        <v>129</v>
      </c>
      <c r="C46" s="90" t="s">
        <v>130</v>
      </c>
      <c r="D46" s="65" t="s">
        <v>130</v>
      </c>
      <c r="E46" s="90" t="s">
        <v>130</v>
      </c>
      <c r="F46" s="90" t="s">
        <v>130</v>
      </c>
      <c r="G46" s="90" t="s">
        <v>130</v>
      </c>
      <c r="H46" s="90" t="s">
        <v>130</v>
      </c>
      <c r="I46" s="87"/>
      <c r="J46" s="90" t="s">
        <v>130</v>
      </c>
      <c r="K46" s="90" t="s">
        <v>130</v>
      </c>
      <c r="L46" s="90" t="s">
        <v>130</v>
      </c>
      <c r="M46" s="87"/>
    </row>
    <row r="47" spans="1:13" ht="42" customHeight="1">
      <c r="A47" s="170"/>
      <c r="B47" s="168" t="s">
        <v>131</v>
      </c>
      <c r="C47" s="70" t="s">
        <v>93</v>
      </c>
      <c r="D47" s="68">
        <f t="shared" ref="D47:D70" si="3">SUM(E47:H47)</f>
        <v>3450</v>
      </c>
      <c r="E47" s="71">
        <v>0</v>
      </c>
      <c r="F47" s="71">
        <v>0</v>
      </c>
      <c r="G47" s="72">
        <v>3450</v>
      </c>
      <c r="H47" s="71">
        <v>0</v>
      </c>
      <c r="I47" s="133" t="s">
        <v>139</v>
      </c>
      <c r="J47" s="90" t="s">
        <v>60</v>
      </c>
      <c r="K47" s="90">
        <v>8</v>
      </c>
      <c r="L47" s="133" t="s">
        <v>132</v>
      </c>
      <c r="M47" s="87"/>
    </row>
    <row r="48" spans="1:13" ht="42" customHeight="1">
      <c r="A48" s="170"/>
      <c r="B48" s="168"/>
      <c r="C48" s="70" t="s">
        <v>89</v>
      </c>
      <c r="D48" s="68">
        <f t="shared" si="3"/>
        <v>0</v>
      </c>
      <c r="E48" s="71">
        <v>0</v>
      </c>
      <c r="F48" s="71">
        <v>0</v>
      </c>
      <c r="G48" s="71">
        <v>0</v>
      </c>
      <c r="H48" s="71">
        <v>0</v>
      </c>
      <c r="I48" s="134"/>
      <c r="J48" s="90" t="s">
        <v>60</v>
      </c>
      <c r="K48" s="90">
        <v>0</v>
      </c>
      <c r="L48" s="134"/>
      <c r="M48" s="87"/>
    </row>
    <row r="49" spans="1:13" ht="42" customHeight="1">
      <c r="A49" s="170"/>
      <c r="B49" s="168"/>
      <c r="C49" s="70" t="s">
        <v>90</v>
      </c>
      <c r="D49" s="68">
        <f t="shared" si="3"/>
        <v>0</v>
      </c>
      <c r="E49" s="71">
        <v>0</v>
      </c>
      <c r="F49" s="71">
        <v>0</v>
      </c>
      <c r="G49" s="71">
        <v>0</v>
      </c>
      <c r="H49" s="71">
        <v>0</v>
      </c>
      <c r="I49" s="134"/>
      <c r="J49" s="90" t="s">
        <v>60</v>
      </c>
      <c r="K49" s="90">
        <v>0</v>
      </c>
      <c r="L49" s="134"/>
      <c r="M49" s="87"/>
    </row>
    <row r="50" spans="1:13" ht="42" customHeight="1">
      <c r="A50" s="170"/>
      <c r="B50" s="168"/>
      <c r="C50" s="70" t="s">
        <v>178</v>
      </c>
      <c r="D50" s="68">
        <v>0</v>
      </c>
      <c r="E50" s="71">
        <v>0</v>
      </c>
      <c r="F50" s="71">
        <v>0</v>
      </c>
      <c r="G50" s="71">
        <v>0</v>
      </c>
      <c r="H50" s="71">
        <v>0</v>
      </c>
      <c r="I50" s="135"/>
      <c r="J50" s="90" t="s">
        <v>60</v>
      </c>
      <c r="K50" s="90">
        <v>0</v>
      </c>
      <c r="L50" s="135"/>
      <c r="M50" s="87"/>
    </row>
    <row r="51" spans="1:13" ht="27.75" customHeight="1">
      <c r="A51" s="170"/>
      <c r="B51" s="87" t="s">
        <v>140</v>
      </c>
      <c r="C51" s="70" t="s">
        <v>93</v>
      </c>
      <c r="D51" s="68">
        <f t="shared" si="3"/>
        <v>624.70000000000005</v>
      </c>
      <c r="E51" s="71">
        <v>0</v>
      </c>
      <c r="F51" s="71">
        <v>0</v>
      </c>
      <c r="G51" s="71">
        <f>700-75.3</f>
        <v>624.70000000000005</v>
      </c>
      <c r="H51" s="71">
        <v>0</v>
      </c>
      <c r="I51" s="133" t="s">
        <v>141</v>
      </c>
      <c r="J51" s="90" t="s">
        <v>60</v>
      </c>
      <c r="K51" s="90">
        <v>1</v>
      </c>
      <c r="L51" s="133" t="s">
        <v>142</v>
      </c>
      <c r="M51" s="87"/>
    </row>
    <row r="52" spans="1:13" ht="21.75" customHeight="1">
      <c r="A52" s="170"/>
      <c r="B52" s="87"/>
      <c r="C52" s="70" t="s">
        <v>89</v>
      </c>
      <c r="D52" s="68">
        <f t="shared" si="3"/>
        <v>0</v>
      </c>
      <c r="E52" s="71">
        <v>0</v>
      </c>
      <c r="F52" s="71">
        <v>0</v>
      </c>
      <c r="G52" s="71">
        <v>0</v>
      </c>
      <c r="H52" s="71">
        <v>0</v>
      </c>
      <c r="I52" s="134"/>
      <c r="J52" s="90" t="s">
        <v>60</v>
      </c>
      <c r="K52" s="90">
        <v>0</v>
      </c>
      <c r="L52" s="134"/>
      <c r="M52" s="87"/>
    </row>
    <row r="53" spans="1:13" ht="28.5" customHeight="1">
      <c r="A53" s="170"/>
      <c r="B53" s="87"/>
      <c r="C53" s="70" t="s">
        <v>90</v>
      </c>
      <c r="D53" s="68">
        <f t="shared" si="3"/>
        <v>0</v>
      </c>
      <c r="E53" s="71">
        <v>0</v>
      </c>
      <c r="F53" s="71">
        <v>0</v>
      </c>
      <c r="G53" s="71">
        <v>0</v>
      </c>
      <c r="H53" s="71">
        <v>0</v>
      </c>
      <c r="I53" s="134"/>
      <c r="J53" s="90" t="s">
        <v>60</v>
      </c>
      <c r="K53" s="90">
        <v>0</v>
      </c>
      <c r="L53" s="134"/>
      <c r="M53" s="87"/>
    </row>
    <row r="54" spans="1:13" ht="28.5" customHeight="1">
      <c r="A54" s="171"/>
      <c r="B54" s="87"/>
      <c r="C54" s="70" t="s">
        <v>178</v>
      </c>
      <c r="D54" s="68">
        <f t="shared" si="3"/>
        <v>0</v>
      </c>
      <c r="E54" s="71">
        <v>0</v>
      </c>
      <c r="F54" s="71">
        <v>0</v>
      </c>
      <c r="G54" s="71">
        <v>0</v>
      </c>
      <c r="H54" s="71">
        <v>0</v>
      </c>
      <c r="I54" s="135"/>
      <c r="J54" s="90" t="s">
        <v>60</v>
      </c>
      <c r="K54" s="90">
        <v>0</v>
      </c>
      <c r="L54" s="135"/>
      <c r="M54" s="87"/>
    </row>
    <row r="55" spans="1:13" ht="23.25" customHeight="1">
      <c r="A55" s="169" t="s">
        <v>56</v>
      </c>
      <c r="B55" s="153" t="s">
        <v>143</v>
      </c>
      <c r="C55" s="70" t="s">
        <v>93</v>
      </c>
      <c r="D55" s="68">
        <f t="shared" si="3"/>
        <v>453.8</v>
      </c>
      <c r="E55" s="71">
        <v>0</v>
      </c>
      <c r="F55" s="71">
        <v>0</v>
      </c>
      <c r="G55" s="72">
        <f>610-156.2</f>
        <v>453.8</v>
      </c>
      <c r="H55" s="71">
        <v>0</v>
      </c>
      <c r="I55" s="133" t="s">
        <v>144</v>
      </c>
      <c r="J55" s="90" t="s">
        <v>60</v>
      </c>
      <c r="K55" s="90">
        <v>2</v>
      </c>
      <c r="L55" s="133" t="s">
        <v>132</v>
      </c>
      <c r="M55" s="133" t="s">
        <v>145</v>
      </c>
    </row>
    <row r="56" spans="1:13" ht="27" customHeight="1">
      <c r="A56" s="170"/>
      <c r="B56" s="154"/>
      <c r="C56" s="70" t="s">
        <v>89</v>
      </c>
      <c r="D56" s="68">
        <f t="shared" si="3"/>
        <v>0</v>
      </c>
      <c r="E56" s="71">
        <v>0</v>
      </c>
      <c r="F56" s="71">
        <v>0</v>
      </c>
      <c r="G56" s="71">
        <v>0</v>
      </c>
      <c r="H56" s="71">
        <v>0</v>
      </c>
      <c r="I56" s="134"/>
      <c r="J56" s="90" t="s">
        <v>60</v>
      </c>
      <c r="K56" s="90">
        <v>0</v>
      </c>
      <c r="L56" s="134"/>
      <c r="M56" s="134"/>
    </row>
    <row r="57" spans="1:13" ht="30.75" customHeight="1">
      <c r="A57" s="170"/>
      <c r="B57" s="154"/>
      <c r="C57" s="90" t="s">
        <v>90</v>
      </c>
      <c r="D57" s="68">
        <f t="shared" si="3"/>
        <v>0</v>
      </c>
      <c r="E57" s="71">
        <v>0</v>
      </c>
      <c r="F57" s="71">
        <v>0</v>
      </c>
      <c r="G57" s="71">
        <v>0</v>
      </c>
      <c r="H57" s="71">
        <v>0</v>
      </c>
      <c r="I57" s="134"/>
      <c r="J57" s="90" t="s">
        <v>60</v>
      </c>
      <c r="K57" s="90">
        <v>0</v>
      </c>
      <c r="L57" s="134"/>
      <c r="M57" s="134"/>
    </row>
    <row r="58" spans="1:13" ht="30.75" customHeight="1">
      <c r="A58" s="171"/>
      <c r="B58" s="155"/>
      <c r="C58" s="90" t="s">
        <v>178</v>
      </c>
      <c r="D58" s="68">
        <v>0</v>
      </c>
      <c r="E58" s="71">
        <v>0</v>
      </c>
      <c r="F58" s="71">
        <v>0</v>
      </c>
      <c r="G58" s="71">
        <v>0</v>
      </c>
      <c r="H58" s="71">
        <v>0</v>
      </c>
      <c r="I58" s="135"/>
      <c r="J58" s="90" t="s">
        <v>60</v>
      </c>
      <c r="K58" s="90">
        <v>0</v>
      </c>
      <c r="L58" s="135"/>
      <c r="M58" s="135"/>
    </row>
    <row r="59" spans="1:13" ht="33.75" customHeight="1">
      <c r="A59" s="169" t="s">
        <v>58</v>
      </c>
      <c r="B59" s="133" t="s">
        <v>146</v>
      </c>
      <c r="C59" s="69" t="s">
        <v>93</v>
      </c>
      <c r="D59" s="68">
        <f t="shared" si="3"/>
        <v>93</v>
      </c>
      <c r="E59" s="71">
        <v>0</v>
      </c>
      <c r="F59" s="71">
        <v>0</v>
      </c>
      <c r="G59" s="72">
        <f>100-7</f>
        <v>93</v>
      </c>
      <c r="H59" s="71">
        <v>0</v>
      </c>
      <c r="I59" s="133" t="s">
        <v>147</v>
      </c>
      <c r="J59" s="90" t="s">
        <v>60</v>
      </c>
      <c r="K59" s="86">
        <v>1</v>
      </c>
      <c r="L59" s="133" t="s">
        <v>132</v>
      </c>
      <c r="M59" s="133" t="s">
        <v>128</v>
      </c>
    </row>
    <row r="60" spans="1:13" ht="26.25" customHeight="1">
      <c r="A60" s="170"/>
      <c r="B60" s="134"/>
      <c r="C60" s="69" t="s">
        <v>89</v>
      </c>
      <c r="D60" s="68">
        <f t="shared" si="3"/>
        <v>0</v>
      </c>
      <c r="E60" s="71">
        <v>0</v>
      </c>
      <c r="F60" s="71">
        <v>0</v>
      </c>
      <c r="G60" s="71">
        <v>0</v>
      </c>
      <c r="H60" s="71">
        <v>0</v>
      </c>
      <c r="I60" s="134"/>
      <c r="J60" s="90" t="s">
        <v>60</v>
      </c>
      <c r="K60" s="86">
        <v>0</v>
      </c>
      <c r="L60" s="134"/>
      <c r="M60" s="134"/>
    </row>
    <row r="61" spans="1:13" ht="21" customHeight="1">
      <c r="A61" s="170"/>
      <c r="B61" s="134"/>
      <c r="C61" s="69" t="s">
        <v>90</v>
      </c>
      <c r="D61" s="68">
        <f t="shared" si="3"/>
        <v>0</v>
      </c>
      <c r="E61" s="71">
        <v>0</v>
      </c>
      <c r="F61" s="71">
        <v>0</v>
      </c>
      <c r="G61" s="71">
        <v>0</v>
      </c>
      <c r="H61" s="71">
        <v>0</v>
      </c>
      <c r="I61" s="134"/>
      <c r="J61" s="90" t="s">
        <v>60</v>
      </c>
      <c r="K61" s="86">
        <v>0</v>
      </c>
      <c r="L61" s="134"/>
      <c r="M61" s="134"/>
    </row>
    <row r="62" spans="1:13" ht="21" customHeight="1">
      <c r="A62" s="171"/>
      <c r="B62" s="135"/>
      <c r="C62" s="69" t="s">
        <v>178</v>
      </c>
      <c r="D62" s="68">
        <f t="shared" si="3"/>
        <v>0</v>
      </c>
      <c r="E62" s="71">
        <v>0</v>
      </c>
      <c r="F62" s="71">
        <v>0</v>
      </c>
      <c r="G62" s="71">
        <v>0</v>
      </c>
      <c r="H62" s="71">
        <v>0</v>
      </c>
      <c r="I62" s="135"/>
      <c r="J62" s="90" t="s">
        <v>60</v>
      </c>
      <c r="K62" s="86">
        <v>0</v>
      </c>
      <c r="L62" s="135"/>
      <c r="M62" s="135"/>
    </row>
    <row r="63" spans="1:13" ht="23.25" customHeight="1">
      <c r="A63" s="147" t="s">
        <v>121</v>
      </c>
      <c r="B63" s="148"/>
      <c r="C63" s="92" t="s">
        <v>93</v>
      </c>
      <c r="D63" s="93">
        <f t="shared" si="3"/>
        <v>4998.5</v>
      </c>
      <c r="E63" s="94">
        <f t="shared" ref="E63:F66" si="4">E29+E42+E55</f>
        <v>0</v>
      </c>
      <c r="F63" s="94">
        <f t="shared" si="4"/>
        <v>0</v>
      </c>
      <c r="G63" s="94">
        <f>G59+G55+G42+G29</f>
        <v>4998.5</v>
      </c>
      <c r="H63" s="94">
        <f>H29+H42+H55</f>
        <v>0</v>
      </c>
      <c r="I63" s="162" t="s">
        <v>95</v>
      </c>
      <c r="J63" s="162" t="s">
        <v>95</v>
      </c>
      <c r="K63" s="162" t="s">
        <v>95</v>
      </c>
      <c r="L63" s="162" t="s">
        <v>95</v>
      </c>
      <c r="M63" s="162" t="s">
        <v>95</v>
      </c>
    </row>
    <row r="64" spans="1:13" ht="23.25" customHeight="1">
      <c r="A64" s="149"/>
      <c r="B64" s="150"/>
      <c r="C64" s="92" t="s">
        <v>89</v>
      </c>
      <c r="D64" s="93">
        <f t="shared" si="3"/>
        <v>377</v>
      </c>
      <c r="E64" s="94">
        <f t="shared" si="4"/>
        <v>0</v>
      </c>
      <c r="F64" s="94">
        <f t="shared" si="4"/>
        <v>0</v>
      </c>
      <c r="G64" s="94">
        <f>G30+G43+G56</f>
        <v>377</v>
      </c>
      <c r="H64" s="94">
        <f>H30+H43+H56</f>
        <v>0</v>
      </c>
      <c r="I64" s="163"/>
      <c r="J64" s="163"/>
      <c r="K64" s="163"/>
      <c r="L64" s="163"/>
      <c r="M64" s="163"/>
    </row>
    <row r="65" spans="1:13" ht="23.25" customHeight="1">
      <c r="A65" s="149"/>
      <c r="B65" s="150"/>
      <c r="C65" s="92" t="s">
        <v>90</v>
      </c>
      <c r="D65" s="93">
        <f t="shared" si="3"/>
        <v>377</v>
      </c>
      <c r="E65" s="94">
        <f t="shared" si="4"/>
        <v>0</v>
      </c>
      <c r="F65" s="94">
        <f t="shared" si="4"/>
        <v>0</v>
      </c>
      <c r="G65" s="94">
        <f>G31+G44+G57</f>
        <v>377</v>
      </c>
      <c r="H65" s="94">
        <f>H31+H44+H57</f>
        <v>0</v>
      </c>
      <c r="I65" s="163"/>
      <c r="J65" s="163"/>
      <c r="K65" s="163"/>
      <c r="L65" s="163"/>
      <c r="M65" s="163"/>
    </row>
    <row r="66" spans="1:13" ht="23.25" customHeight="1">
      <c r="A66" s="151"/>
      <c r="B66" s="152"/>
      <c r="C66" s="92" t="s">
        <v>178</v>
      </c>
      <c r="D66" s="93">
        <f t="shared" si="3"/>
        <v>377</v>
      </c>
      <c r="E66" s="94">
        <f t="shared" si="4"/>
        <v>0</v>
      </c>
      <c r="F66" s="94">
        <f t="shared" si="4"/>
        <v>0</v>
      </c>
      <c r="G66" s="94">
        <f>G32+G45+G58</f>
        <v>377</v>
      </c>
      <c r="H66" s="94">
        <f>H32+H45+H58</f>
        <v>0</v>
      </c>
      <c r="I66" s="164"/>
      <c r="J66" s="164"/>
      <c r="K66" s="164"/>
      <c r="L66" s="164"/>
      <c r="M66" s="164"/>
    </row>
    <row r="67" spans="1:13" ht="23.25" customHeight="1">
      <c r="A67" s="147" t="s">
        <v>148</v>
      </c>
      <c r="B67" s="148"/>
      <c r="C67" s="83" t="s">
        <v>24</v>
      </c>
      <c r="D67" s="93">
        <f t="shared" si="3"/>
        <v>5438.5</v>
      </c>
      <c r="E67" s="94">
        <f t="shared" ref="E67:H70" si="5">E22+E63</f>
        <v>0</v>
      </c>
      <c r="F67" s="94">
        <f t="shared" si="5"/>
        <v>0</v>
      </c>
      <c r="G67" s="94">
        <f t="shared" si="5"/>
        <v>5438.5</v>
      </c>
      <c r="H67" s="94">
        <f t="shared" si="5"/>
        <v>0</v>
      </c>
      <c r="I67" s="146" t="s">
        <v>95</v>
      </c>
      <c r="J67" s="146" t="s">
        <v>95</v>
      </c>
      <c r="K67" s="146" t="s">
        <v>95</v>
      </c>
      <c r="L67" s="146" t="s">
        <v>95</v>
      </c>
      <c r="M67" s="146" t="s">
        <v>95</v>
      </c>
    </row>
    <row r="68" spans="1:13" ht="31.5" customHeight="1">
      <c r="A68" s="149"/>
      <c r="B68" s="150"/>
      <c r="C68" s="83" t="s">
        <v>25</v>
      </c>
      <c r="D68" s="93">
        <f t="shared" si="3"/>
        <v>452</v>
      </c>
      <c r="E68" s="94">
        <f t="shared" si="5"/>
        <v>0</v>
      </c>
      <c r="F68" s="94">
        <f t="shared" si="5"/>
        <v>0</v>
      </c>
      <c r="G68" s="94">
        <f t="shared" si="5"/>
        <v>452</v>
      </c>
      <c r="H68" s="94">
        <f t="shared" si="5"/>
        <v>0</v>
      </c>
      <c r="I68" s="146"/>
      <c r="J68" s="146"/>
      <c r="K68" s="146"/>
      <c r="L68" s="146"/>
      <c r="M68" s="146"/>
    </row>
    <row r="69" spans="1:13" ht="27.75" customHeight="1">
      <c r="A69" s="149"/>
      <c r="B69" s="150"/>
      <c r="C69" s="92" t="s">
        <v>90</v>
      </c>
      <c r="D69" s="93">
        <f t="shared" si="3"/>
        <v>452</v>
      </c>
      <c r="E69" s="94">
        <f t="shared" si="5"/>
        <v>0</v>
      </c>
      <c r="F69" s="94">
        <f t="shared" si="5"/>
        <v>0</v>
      </c>
      <c r="G69" s="94">
        <f t="shared" si="5"/>
        <v>452</v>
      </c>
      <c r="H69" s="94">
        <f t="shared" si="5"/>
        <v>0</v>
      </c>
      <c r="I69" s="146"/>
      <c r="J69" s="146"/>
      <c r="K69" s="146"/>
      <c r="L69" s="146"/>
      <c r="M69" s="146"/>
    </row>
    <row r="70" spans="1:13" ht="23.25" customHeight="1">
      <c r="A70" s="151"/>
      <c r="B70" s="152"/>
      <c r="C70" s="92" t="s">
        <v>178</v>
      </c>
      <c r="D70" s="93">
        <f t="shared" si="3"/>
        <v>452</v>
      </c>
      <c r="E70" s="94">
        <f t="shared" si="5"/>
        <v>0</v>
      </c>
      <c r="F70" s="94">
        <f t="shared" si="5"/>
        <v>0</v>
      </c>
      <c r="G70" s="94">
        <f t="shared" si="5"/>
        <v>452</v>
      </c>
      <c r="H70" s="94">
        <f t="shared" si="5"/>
        <v>0</v>
      </c>
      <c r="I70" s="88"/>
      <c r="J70" s="88"/>
      <c r="K70" s="88"/>
      <c r="L70" s="88"/>
      <c r="M70" s="88"/>
    </row>
    <row r="71" spans="1:13" ht="15.75">
      <c r="A71" s="50"/>
      <c r="B71" s="51"/>
      <c r="C71" s="42"/>
      <c r="D71" s="51"/>
      <c r="E71" s="51"/>
      <c r="F71" s="51"/>
      <c r="G71" s="51"/>
      <c r="H71" s="51"/>
      <c r="I71" s="42"/>
      <c r="J71" s="42"/>
      <c r="K71" s="42"/>
      <c r="L71" s="42"/>
      <c r="M71" s="42"/>
    </row>
    <row r="72" spans="1:13" ht="18.75">
      <c r="A72" s="183" t="s">
        <v>14</v>
      </c>
      <c r="B72" s="183"/>
      <c r="C72" s="183"/>
      <c r="D72" s="183"/>
      <c r="E72" s="183"/>
      <c r="F72" s="183"/>
      <c r="G72" s="183"/>
      <c r="H72" s="183"/>
      <c r="I72" s="183"/>
      <c r="J72" s="183"/>
      <c r="K72" s="183"/>
      <c r="L72" s="183"/>
      <c r="M72" s="183"/>
    </row>
    <row r="73" spans="1:13" ht="18.75">
      <c r="A73" s="183" t="s">
        <v>184</v>
      </c>
      <c r="B73" s="183"/>
      <c r="C73" s="183"/>
      <c r="D73" s="183"/>
      <c r="E73" s="183"/>
      <c r="F73" s="183"/>
      <c r="G73" s="183"/>
      <c r="H73" s="183"/>
      <c r="I73" s="183"/>
      <c r="J73" s="183"/>
      <c r="K73" s="183"/>
      <c r="L73" s="183"/>
      <c r="M73" s="183"/>
    </row>
    <row r="74" spans="1:13" ht="15.75">
      <c r="A74" s="184"/>
      <c r="B74" s="184"/>
      <c r="C74" s="184"/>
      <c r="D74" s="184"/>
      <c r="E74" s="184"/>
      <c r="F74" s="184"/>
      <c r="G74" s="184"/>
      <c r="H74" s="184"/>
      <c r="I74" s="184"/>
      <c r="J74" s="184"/>
      <c r="K74" s="184"/>
      <c r="L74" s="184"/>
      <c r="M74" s="184"/>
    </row>
    <row r="75" spans="1:13" ht="15.75">
      <c r="A75" s="184"/>
      <c r="B75" s="184"/>
      <c r="C75" s="184"/>
      <c r="D75" s="184"/>
      <c r="E75" s="184"/>
      <c r="F75" s="184"/>
      <c r="G75" s="184"/>
      <c r="H75" s="184"/>
      <c r="I75" s="184"/>
      <c r="J75" s="184"/>
      <c r="K75" s="184"/>
      <c r="L75" s="184"/>
      <c r="M75" s="184"/>
    </row>
  </sheetData>
  <mergeCells count="85">
    <mergeCell ref="A59:A62"/>
    <mergeCell ref="B59:B62"/>
    <mergeCell ref="I59:I62"/>
    <mergeCell ref="L59:L62"/>
    <mergeCell ref="M59:M62"/>
    <mergeCell ref="M63:M66"/>
    <mergeCell ref="A67:B70"/>
    <mergeCell ref="A63:B66"/>
    <mergeCell ref="I63:I66"/>
    <mergeCell ref="J63:J66"/>
    <mergeCell ref="K63:K66"/>
    <mergeCell ref="L63:L66"/>
    <mergeCell ref="A72:M72"/>
    <mergeCell ref="A73:M73"/>
    <mergeCell ref="A74:M74"/>
    <mergeCell ref="A75:M75"/>
    <mergeCell ref="I67:I69"/>
    <mergeCell ref="J67:J69"/>
    <mergeCell ref="K67:K69"/>
    <mergeCell ref="L67:L69"/>
    <mergeCell ref="M67:M69"/>
    <mergeCell ref="A55:A58"/>
    <mergeCell ref="I55:I58"/>
    <mergeCell ref="L55:L58"/>
    <mergeCell ref="M55:M58"/>
    <mergeCell ref="M42:M44"/>
    <mergeCell ref="I51:I54"/>
    <mergeCell ref="L51:L54"/>
    <mergeCell ref="A42:A54"/>
    <mergeCell ref="B47:B50"/>
    <mergeCell ref="I47:I50"/>
    <mergeCell ref="L47:L50"/>
    <mergeCell ref="B55:B58"/>
    <mergeCell ref="M29:M40"/>
    <mergeCell ref="B34:B37"/>
    <mergeCell ref="L34:L37"/>
    <mergeCell ref="B29:B32"/>
    <mergeCell ref="L29:L32"/>
    <mergeCell ref="A29:A41"/>
    <mergeCell ref="B38:B41"/>
    <mergeCell ref="I29:I41"/>
    <mergeCell ref="L38:L41"/>
    <mergeCell ref="B42:B45"/>
    <mergeCell ref="I42:I45"/>
    <mergeCell ref="L42:L45"/>
    <mergeCell ref="A26:M26"/>
    <mergeCell ref="A27:A28"/>
    <mergeCell ref="B27:M27"/>
    <mergeCell ref="B28:M28"/>
    <mergeCell ref="A22:B25"/>
    <mergeCell ref="I22:I25"/>
    <mergeCell ref="J22:J25"/>
    <mergeCell ref="K22:K25"/>
    <mergeCell ref="L22:L25"/>
    <mergeCell ref="M22:M25"/>
    <mergeCell ref="M14:M17"/>
    <mergeCell ref="M18:M21"/>
    <mergeCell ref="A10:A13"/>
    <mergeCell ref="B10:B13"/>
    <mergeCell ref="I10:I13"/>
    <mergeCell ref="L10:L13"/>
    <mergeCell ref="M10:M13"/>
    <mergeCell ref="A18:A21"/>
    <mergeCell ref="B18:B21"/>
    <mergeCell ref="A14:A17"/>
    <mergeCell ref="B14:B17"/>
    <mergeCell ref="I14:I21"/>
    <mergeCell ref="L14:L21"/>
    <mergeCell ref="A7:M7"/>
    <mergeCell ref="A8:A9"/>
    <mergeCell ref="B8:J8"/>
    <mergeCell ref="L8:M8"/>
    <mergeCell ref="B9:M9"/>
    <mergeCell ref="A1:M1"/>
    <mergeCell ref="A3:A5"/>
    <mergeCell ref="B3:B5"/>
    <mergeCell ref="C3:C5"/>
    <mergeCell ref="D3:H3"/>
    <mergeCell ref="I3:I5"/>
    <mergeCell ref="J3:J5"/>
    <mergeCell ref="K3:K5"/>
    <mergeCell ref="L3:L5"/>
    <mergeCell ref="M3:M5"/>
    <mergeCell ref="D4:D5"/>
    <mergeCell ref="E4:H4"/>
  </mergeCells>
  <printOptions horizontalCentered="1"/>
  <pageMargins left="0.78740157480314965" right="0.39370078740157483" top="1.1811023622047245" bottom="0.78740157480314965" header="0.98425196850393704" footer="0.51181102362204722"/>
  <pageSetup paperSize="9" scale="76" fitToHeight="0" orientation="landscape" horizontalDpi="300" verticalDpi="300" r:id="rId1"/>
  <headerFooter differentFirst="1">
    <oddHeader>&amp;C&amp;P</oddHeader>
  </headerFooter>
</worksheet>
</file>

<file path=xl/worksheets/sheet5.xml><?xml version="1.0" encoding="utf-8"?>
<worksheet xmlns="http://schemas.openxmlformats.org/spreadsheetml/2006/main" xmlns:r="http://schemas.openxmlformats.org/officeDocument/2006/relationships">
  <dimension ref="A1:I36"/>
  <sheetViews>
    <sheetView view="pageBreakPreview" zoomScale="60" zoomScaleNormal="100" workbookViewId="0">
      <selection activeCell="F46" sqref="F46"/>
    </sheetView>
  </sheetViews>
  <sheetFormatPr defaultColWidth="8.7109375" defaultRowHeight="15"/>
  <cols>
    <col min="1" max="1" width="33.28515625" customWidth="1"/>
    <col min="2" max="2" width="14.28515625" style="52" customWidth="1"/>
    <col min="3" max="3" width="10.85546875" customWidth="1"/>
    <col min="4" max="5" width="11" customWidth="1"/>
    <col min="6" max="6" width="29.42578125" customWidth="1"/>
  </cols>
  <sheetData>
    <row r="1" spans="1:9" ht="18.75">
      <c r="A1" s="53" t="s">
        <v>149</v>
      </c>
      <c r="B1" s="53"/>
    </row>
    <row r="2" spans="1:9" ht="45.75" customHeight="1">
      <c r="A2" s="110" t="s">
        <v>150</v>
      </c>
      <c r="B2" s="110"/>
      <c r="C2" s="110"/>
      <c r="D2" s="110"/>
      <c r="E2" s="110"/>
      <c r="F2" s="110"/>
    </row>
    <row r="3" spans="1:9" ht="15.75">
      <c r="A3" s="54"/>
    </row>
    <row r="4" spans="1:9" ht="90.75" customHeight="1">
      <c r="A4" s="8" t="s">
        <v>151</v>
      </c>
      <c r="B4" s="8" t="s">
        <v>152</v>
      </c>
    </row>
    <row r="5" spans="1:9" ht="15.75">
      <c r="A5" s="8">
        <v>1</v>
      </c>
      <c r="B5" s="8">
        <v>2</v>
      </c>
    </row>
    <row r="6" spans="1:9" ht="15.75">
      <c r="A6" s="10" t="s">
        <v>153</v>
      </c>
      <c r="B6" s="8">
        <f>B10+B9+B8</f>
        <v>53802.1</v>
      </c>
    </row>
    <row r="7" spans="1:9" ht="15.75">
      <c r="A7" s="10" t="s">
        <v>154</v>
      </c>
      <c r="B7" s="8"/>
    </row>
    <row r="8" spans="1:9" ht="15.75">
      <c r="A8" s="55" t="s">
        <v>155</v>
      </c>
      <c r="B8" s="8">
        <v>19605.400000000001</v>
      </c>
    </row>
    <row r="9" spans="1:9" ht="31.5" customHeight="1">
      <c r="A9" s="55" t="s">
        <v>156</v>
      </c>
      <c r="B9" s="12">
        <v>34196.699999999997</v>
      </c>
    </row>
    <row r="10" spans="1:9" ht="31.5" customHeight="1">
      <c r="A10" s="55" t="s">
        <v>157</v>
      </c>
      <c r="B10" s="8">
        <v>0</v>
      </c>
    </row>
    <row r="11" spans="1:9" ht="15.75">
      <c r="A11" s="56"/>
    </row>
    <row r="12" spans="1:9" ht="37.5" customHeight="1">
      <c r="A12" s="110" t="s">
        <v>158</v>
      </c>
      <c r="B12" s="110"/>
      <c r="C12" s="110"/>
      <c r="D12" s="110"/>
      <c r="E12" s="110"/>
      <c r="F12" s="110"/>
    </row>
    <row r="13" spans="1:9" ht="15.75">
      <c r="A13" s="54"/>
      <c r="C13" s="52"/>
      <c r="D13" s="52"/>
      <c r="E13" s="52"/>
      <c r="F13" s="52"/>
      <c r="I13" s="57"/>
    </row>
    <row r="14" spans="1:9" ht="15.75" customHeight="1">
      <c r="A14" s="187" t="s">
        <v>151</v>
      </c>
      <c r="B14" s="188"/>
      <c r="C14" s="188"/>
      <c r="D14" s="188"/>
      <c r="E14" s="188"/>
      <c r="F14" s="188"/>
    </row>
    <row r="15" spans="1:9" ht="15.75">
      <c r="A15" s="187"/>
      <c r="B15" s="14" t="s">
        <v>93</v>
      </c>
      <c r="C15" s="14" t="s">
        <v>89</v>
      </c>
      <c r="D15" s="14" t="s">
        <v>90</v>
      </c>
      <c r="E15" s="14" t="s">
        <v>178</v>
      </c>
      <c r="F15" s="14" t="s">
        <v>77</v>
      </c>
    </row>
    <row r="16" spans="1:9" ht="15.75">
      <c r="A16" s="14">
        <v>1</v>
      </c>
      <c r="B16" s="14">
        <v>3</v>
      </c>
      <c r="C16" s="14">
        <v>4</v>
      </c>
      <c r="D16" s="14">
        <v>5</v>
      </c>
      <c r="E16" s="14">
        <v>6</v>
      </c>
      <c r="F16" s="14">
        <v>7</v>
      </c>
      <c r="I16" s="57"/>
    </row>
    <row r="17" spans="1:9" ht="15.75">
      <c r="A17" s="58" t="s">
        <v>153</v>
      </c>
      <c r="B17" s="59">
        <f>SUM(B18:B21)</f>
        <v>13786.4</v>
      </c>
      <c r="C17" s="59">
        <f>SUM(C18:C21)</f>
        <v>9304.7000000000007</v>
      </c>
      <c r="D17" s="59">
        <f>SUM(D18:D21)</f>
        <v>452</v>
      </c>
      <c r="E17" s="59">
        <f>E22+E27</f>
        <v>452</v>
      </c>
      <c r="F17" s="37">
        <f>SUM(B17:E17)</f>
        <v>23995.1</v>
      </c>
      <c r="H17" s="57"/>
    </row>
    <row r="18" spans="1:9" ht="15.75">
      <c r="A18" s="58" t="s">
        <v>154</v>
      </c>
      <c r="B18" s="59">
        <f t="shared" ref="B18:D21" si="0">B23+B28</f>
        <v>0</v>
      </c>
      <c r="C18" s="59">
        <f t="shared" si="0"/>
        <v>0</v>
      </c>
      <c r="D18" s="59">
        <f t="shared" si="0"/>
        <v>0</v>
      </c>
      <c r="E18" s="59">
        <f>E23+E28</f>
        <v>0</v>
      </c>
      <c r="F18" s="37">
        <f t="shared" ref="F18:F31" si="1">SUM(B18:E18)</f>
        <v>0</v>
      </c>
    </row>
    <row r="19" spans="1:9" ht="15.75">
      <c r="A19" s="58" t="s">
        <v>155</v>
      </c>
      <c r="B19" s="59">
        <f t="shared" si="0"/>
        <v>0</v>
      </c>
      <c r="C19" s="59">
        <f t="shared" si="0"/>
        <v>7269.7</v>
      </c>
      <c r="D19" s="59">
        <f t="shared" si="0"/>
        <v>0</v>
      </c>
      <c r="E19" s="59">
        <v>0</v>
      </c>
      <c r="F19" s="37">
        <f t="shared" si="1"/>
        <v>7269.7</v>
      </c>
      <c r="I19" s="57"/>
    </row>
    <row r="20" spans="1:9" ht="15.75">
      <c r="A20" s="58" t="s">
        <v>159</v>
      </c>
      <c r="B20" s="59">
        <f t="shared" si="0"/>
        <v>13786.4</v>
      </c>
      <c r="C20" s="59">
        <f t="shared" si="0"/>
        <v>2035</v>
      </c>
      <c r="D20" s="59">
        <f t="shared" si="0"/>
        <v>452</v>
      </c>
      <c r="E20" s="59">
        <f>E30+E25</f>
        <v>452</v>
      </c>
      <c r="F20" s="37">
        <f t="shared" si="1"/>
        <v>16725.400000000001</v>
      </c>
      <c r="H20" s="57"/>
    </row>
    <row r="21" spans="1:9" ht="15.75">
      <c r="A21" s="58" t="s">
        <v>157</v>
      </c>
      <c r="B21" s="59">
        <f t="shared" si="0"/>
        <v>0</v>
      </c>
      <c r="C21" s="59">
        <f t="shared" si="0"/>
        <v>0</v>
      </c>
      <c r="D21" s="59">
        <f t="shared" si="0"/>
        <v>0</v>
      </c>
      <c r="E21" s="59">
        <f>E26+E31</f>
        <v>0</v>
      </c>
      <c r="F21" s="37">
        <f t="shared" si="1"/>
        <v>0</v>
      </c>
    </row>
    <row r="22" spans="1:9" ht="31.5">
      <c r="A22" s="58" t="s">
        <v>160</v>
      </c>
      <c r="B22" s="59">
        <f>SUM(B23:B26)</f>
        <v>8347.9</v>
      </c>
      <c r="C22" s="37">
        <f>SUM(C23:C26)</f>
        <v>8852.7000000000007</v>
      </c>
      <c r="D22" s="37">
        <f>SUM(D23:D26)</f>
        <v>0</v>
      </c>
      <c r="E22" s="37">
        <f>SUM(E23:E26)</f>
        <v>0</v>
      </c>
      <c r="F22" s="37">
        <f t="shared" si="1"/>
        <v>17200.599999999999</v>
      </c>
    </row>
    <row r="23" spans="1:9" ht="15.75">
      <c r="A23" s="58" t="s">
        <v>154</v>
      </c>
      <c r="B23" s="59">
        <f>'Проектная часть'!E43</f>
        <v>0</v>
      </c>
      <c r="C23" s="59">
        <f>'Проектная часть'!E44</f>
        <v>0</v>
      </c>
      <c r="D23" s="59">
        <f>'Проектная часть'!E45</f>
        <v>0</v>
      </c>
      <c r="E23" s="59">
        <f>'Проектная часть'!E46</f>
        <v>0</v>
      </c>
      <c r="F23" s="37">
        <f t="shared" si="1"/>
        <v>0</v>
      </c>
    </row>
    <row r="24" spans="1:9" ht="15.75">
      <c r="A24" s="58" t="s">
        <v>161</v>
      </c>
      <c r="B24" s="59">
        <f>'Проектная часть'!F43</f>
        <v>0</v>
      </c>
      <c r="C24" s="59">
        <f>'Проектная часть'!F44</f>
        <v>7269.7</v>
      </c>
      <c r="D24" s="59">
        <f>'Проектная часть'!E47</f>
        <v>0</v>
      </c>
      <c r="E24" s="59">
        <f>'Проектная часть'!F46</f>
        <v>0</v>
      </c>
      <c r="F24" s="37">
        <f t="shared" si="1"/>
        <v>7269.7</v>
      </c>
    </row>
    <row r="25" spans="1:9" ht="15.75">
      <c r="A25" s="58" t="s">
        <v>159</v>
      </c>
      <c r="B25" s="59">
        <f>'Проектная часть'!G43</f>
        <v>8347.9</v>
      </c>
      <c r="C25" s="59">
        <f>'Проектная часть'!G44</f>
        <v>1583</v>
      </c>
      <c r="D25" s="59">
        <f>'Проектная часть'!E48</f>
        <v>0</v>
      </c>
      <c r="E25" s="59">
        <f>'Проектная часть'!G46</f>
        <v>0</v>
      </c>
      <c r="F25" s="37">
        <f t="shared" si="1"/>
        <v>9930.9</v>
      </c>
    </row>
    <row r="26" spans="1:9" ht="15.75">
      <c r="A26" s="58" t="s">
        <v>157</v>
      </c>
      <c r="B26" s="59">
        <f>'Проектная часть'!H43</f>
        <v>0</v>
      </c>
      <c r="C26" s="59">
        <f>'Проектная часть'!H44</f>
        <v>0</v>
      </c>
      <c r="D26" s="59">
        <f>'Проектная часть'!E49</f>
        <v>0</v>
      </c>
      <c r="E26" s="59">
        <f>'Проектная часть'!H46</f>
        <v>0</v>
      </c>
      <c r="F26" s="37">
        <f t="shared" si="1"/>
        <v>0</v>
      </c>
    </row>
    <row r="27" spans="1:9" ht="31.5">
      <c r="A27" s="58" t="s">
        <v>162</v>
      </c>
      <c r="B27" s="59">
        <f>SUM(B28:B31)</f>
        <v>5438.5</v>
      </c>
      <c r="C27" s="59">
        <f>SUM(C28:C31)</f>
        <v>452</v>
      </c>
      <c r="D27" s="59">
        <f>SUM(D28:D31)</f>
        <v>452</v>
      </c>
      <c r="E27" s="59">
        <f>SUM(E28:E31)</f>
        <v>452</v>
      </c>
      <c r="F27" s="37">
        <f t="shared" si="1"/>
        <v>6794.5</v>
      </c>
      <c r="I27" s="57"/>
    </row>
    <row r="28" spans="1:9" ht="15.75">
      <c r="A28" s="58" t="s">
        <v>154</v>
      </c>
      <c r="B28" s="59">
        <f>'Процессная часть'!E67</f>
        <v>0</v>
      </c>
      <c r="C28" s="59">
        <f>'Процессная часть'!E68</f>
        <v>0</v>
      </c>
      <c r="D28" s="59">
        <f>'Процессная часть'!E69</f>
        <v>0</v>
      </c>
      <c r="E28" s="59">
        <f>'Процессная часть'!E70</f>
        <v>0</v>
      </c>
      <c r="F28" s="37">
        <f t="shared" si="1"/>
        <v>0</v>
      </c>
    </row>
    <row r="29" spans="1:9" ht="15.75">
      <c r="A29" s="58" t="s">
        <v>161</v>
      </c>
      <c r="B29" s="59">
        <f>'Процессная часть'!F67</f>
        <v>0</v>
      </c>
      <c r="C29" s="59">
        <f>'Процессная часть'!F68</f>
        <v>0</v>
      </c>
      <c r="D29" s="59">
        <f>'Процессная часть'!F69</f>
        <v>0</v>
      </c>
      <c r="E29" s="59">
        <f>'Процессная часть'!F70</f>
        <v>0</v>
      </c>
      <c r="F29" s="37">
        <f t="shared" si="1"/>
        <v>0</v>
      </c>
    </row>
    <row r="30" spans="1:9" ht="15.75">
      <c r="A30" s="58" t="s">
        <v>159</v>
      </c>
      <c r="B30" s="59">
        <f>'Процессная часть'!G67</f>
        <v>5438.5</v>
      </c>
      <c r="C30" s="59">
        <f>'Процессная часть'!G68</f>
        <v>452</v>
      </c>
      <c r="D30" s="59">
        <f>'Процессная часть'!G69</f>
        <v>452</v>
      </c>
      <c r="E30" s="59">
        <f>'Процессная часть'!G69</f>
        <v>452</v>
      </c>
      <c r="F30" s="37">
        <f t="shared" si="1"/>
        <v>6794.5</v>
      </c>
    </row>
    <row r="31" spans="1:9" ht="15.75">
      <c r="A31" s="58" t="s">
        <v>157</v>
      </c>
      <c r="B31" s="59">
        <f>'Процессная часть'!H67</f>
        <v>0</v>
      </c>
      <c r="C31" s="59">
        <f>'Процессная часть'!H68</f>
        <v>0</v>
      </c>
      <c r="D31" s="59">
        <f>'Процессная часть'!H69</f>
        <v>0</v>
      </c>
      <c r="E31" s="59">
        <f>'Процессная часть'!H70</f>
        <v>0</v>
      </c>
      <c r="F31" s="37">
        <f t="shared" si="1"/>
        <v>0</v>
      </c>
    </row>
    <row r="32" spans="1:9" ht="15.75">
      <c r="A32" s="56"/>
      <c r="C32" s="52"/>
      <c r="D32" s="52"/>
      <c r="E32" s="52"/>
      <c r="F32" s="52"/>
    </row>
    <row r="33" spans="1:6" ht="18.75">
      <c r="A33" s="185" t="s">
        <v>14</v>
      </c>
      <c r="B33" s="185"/>
      <c r="C33" s="185"/>
      <c r="D33" s="185"/>
      <c r="E33" s="185"/>
      <c r="F33" s="185"/>
    </row>
    <row r="34" spans="1:6" ht="18.75">
      <c r="A34" s="185" t="s">
        <v>163</v>
      </c>
      <c r="B34" s="185"/>
      <c r="C34" s="185"/>
      <c r="D34" s="185"/>
      <c r="E34" s="185"/>
      <c r="F34" s="185"/>
    </row>
    <row r="35" spans="1:6" ht="15.75">
      <c r="A35" s="186"/>
      <c r="B35" s="186"/>
      <c r="C35" s="186"/>
      <c r="D35" s="186"/>
      <c r="E35" s="186"/>
      <c r="F35" s="186"/>
    </row>
    <row r="36" spans="1:6" ht="15.75">
      <c r="A36" s="23"/>
      <c r="B36" s="60"/>
      <c r="C36" s="60"/>
      <c r="D36" s="60"/>
      <c r="E36" s="60"/>
      <c r="F36" s="60"/>
    </row>
  </sheetData>
  <mergeCells count="7">
    <mergeCell ref="A34:F34"/>
    <mergeCell ref="A35:F35"/>
    <mergeCell ref="A2:F2"/>
    <mergeCell ref="A12:F12"/>
    <mergeCell ref="A14:A15"/>
    <mergeCell ref="B14:F14"/>
    <mergeCell ref="A33:F33"/>
  </mergeCells>
  <printOptions horizontalCentered="1"/>
  <pageMargins left="1.1811023622047245" right="0.39370078740157483" top="0.78740157480314965" bottom="0.78740157480314965" header="0.59055118110236227" footer="0.51181102362204722"/>
  <pageSetup paperSize="9" scale="77" orientation="portrait" horizontalDpi="300" verticalDpi="300" r:id="rId1"/>
  <headerFooter differentFirst="1"/>
</worksheet>
</file>

<file path=docProps/app.xml><?xml version="1.0" encoding="utf-8"?>
<Properties xmlns="http://schemas.openxmlformats.org/officeDocument/2006/extended-properties" xmlns:vt="http://schemas.openxmlformats.org/officeDocument/2006/docPropsVTypes">
  <Template/>
  <TotalTime>188</TotalTime>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6</vt:i4>
      </vt:variant>
    </vt:vector>
  </HeadingPairs>
  <TitlesOfParts>
    <vt:vector size="11" baseType="lpstr">
      <vt:lpstr>Паспорт</vt:lpstr>
      <vt:lpstr>Целевые показатели</vt:lpstr>
      <vt:lpstr>Проектная часть</vt:lpstr>
      <vt:lpstr>Процессная часть</vt:lpstr>
      <vt:lpstr>Фин. обеспечение </vt:lpstr>
      <vt:lpstr>'Проектная часть'!Заголовки_для_печати</vt:lpstr>
      <vt:lpstr>'Процессная часть'!Заголовки_для_печати</vt:lpstr>
      <vt:lpstr>'Целевые показатели'!Заголовки_для_печати</vt:lpstr>
      <vt:lpstr>'Проектная часть'!Область_печати</vt:lpstr>
      <vt:lpstr>'Процессная часть'!Область_печати</vt:lpstr>
      <vt:lpstr>'Целевые показатели'!Область_печати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Matyashova</dc:creator>
  <cp:lastModifiedBy>User-22-12</cp:lastModifiedBy>
  <cp:revision>14</cp:revision>
  <cp:lastPrinted>2026-02-24T07:01:30Z</cp:lastPrinted>
  <dcterms:created xsi:type="dcterms:W3CDTF">2024-05-07T12:52:59Z</dcterms:created>
  <dcterms:modified xsi:type="dcterms:W3CDTF">2026-02-27T11:35:37Z</dcterms:modified>
  <dc:language>ru-RU</dc:language>
</cp:coreProperties>
</file>